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45" windowWidth="14805" windowHeight="7470"/>
  </bookViews>
  <sheets>
    <sheet name="2024-2026" sheetId="15" r:id="rId1"/>
  </sheets>
  <calcPr calcId="144525"/>
</workbook>
</file>

<file path=xl/calcChain.xml><?xml version="1.0" encoding="utf-8"?>
<calcChain xmlns="http://schemas.openxmlformats.org/spreadsheetml/2006/main">
  <c r="H13" i="15" l="1"/>
  <c r="I13" i="15" s="1"/>
  <c r="L13" i="15"/>
  <c r="N13" i="15"/>
  <c r="O13" i="15" s="1"/>
  <c r="H14" i="15"/>
  <c r="I14" i="15"/>
  <c r="J14" i="15"/>
  <c r="L14" i="15"/>
  <c r="N14" i="15"/>
  <c r="H15" i="15"/>
  <c r="L15" i="15"/>
  <c r="N15" i="15"/>
  <c r="H16" i="15"/>
  <c r="I16" i="15" s="1"/>
  <c r="L16" i="15"/>
  <c r="O16" i="15" s="1"/>
  <c r="N16" i="15"/>
  <c r="H17" i="15"/>
  <c r="I17" i="15" s="1"/>
  <c r="L17" i="15"/>
  <c r="N17" i="15"/>
  <c r="O17" i="15"/>
  <c r="P17" i="15" s="1"/>
  <c r="H18" i="15"/>
  <c r="I18" i="15" s="1"/>
  <c r="L18" i="15"/>
  <c r="N18" i="15"/>
  <c r="O18" i="15"/>
  <c r="P18" i="15"/>
  <c r="Q18" i="15"/>
  <c r="H19" i="15"/>
  <c r="I19" i="15" s="1"/>
  <c r="L19" i="15"/>
  <c r="O19" i="15" s="1"/>
  <c r="N19" i="15"/>
  <c r="H20" i="15"/>
  <c r="I20" i="15"/>
  <c r="L20" i="15"/>
  <c r="N20" i="15"/>
  <c r="H21" i="15"/>
  <c r="I21" i="15"/>
  <c r="L21" i="15"/>
  <c r="N21" i="15"/>
  <c r="O21" i="15"/>
  <c r="P21" i="15"/>
  <c r="H22" i="15"/>
  <c r="J22" i="15" s="1"/>
  <c r="I22" i="15"/>
  <c r="L22" i="15"/>
  <c r="O22" i="15" s="1"/>
  <c r="N22" i="15"/>
  <c r="H23" i="15"/>
  <c r="L23" i="15"/>
  <c r="N23" i="15"/>
  <c r="O23" i="15"/>
  <c r="Q23" i="15" s="1"/>
  <c r="P23" i="15"/>
  <c r="H24" i="15"/>
  <c r="I24" i="15" s="1"/>
  <c r="J24" i="15" s="1"/>
  <c r="L24" i="15"/>
  <c r="N24" i="15"/>
  <c r="O24" i="15"/>
  <c r="H25" i="15"/>
  <c r="I25" i="15"/>
  <c r="J25" i="15"/>
  <c r="L25" i="15"/>
  <c r="O25" i="15" s="1"/>
  <c r="P25" i="15" s="1"/>
  <c r="Q25" i="15" s="1"/>
  <c r="N25" i="15"/>
  <c r="H26" i="15"/>
  <c r="I26" i="15"/>
  <c r="J26" i="15"/>
  <c r="L26" i="15"/>
  <c r="O26" i="15" s="1"/>
  <c r="N26" i="15"/>
  <c r="H27" i="15"/>
  <c r="I27" i="15"/>
  <c r="J27" i="15"/>
  <c r="L27" i="15"/>
  <c r="N27" i="15"/>
  <c r="H28" i="15"/>
  <c r="I28" i="15"/>
  <c r="L28" i="15"/>
  <c r="N28" i="15"/>
  <c r="H29" i="15"/>
  <c r="I29" i="15"/>
  <c r="L29" i="15"/>
  <c r="O29" i="15" s="1"/>
  <c r="P29" i="15" s="1"/>
  <c r="N29" i="15"/>
  <c r="H30" i="15"/>
  <c r="I30" i="15"/>
  <c r="J30" i="15"/>
  <c r="L30" i="15"/>
  <c r="N30" i="15"/>
  <c r="H31" i="15"/>
  <c r="L31" i="15"/>
  <c r="O31" i="15" s="1"/>
  <c r="N31" i="15"/>
  <c r="H32" i="15"/>
  <c r="I32" i="15" s="1"/>
  <c r="J32" i="15" s="1"/>
  <c r="L32" i="15"/>
  <c r="O32" i="15" s="1"/>
  <c r="N32" i="15"/>
  <c r="H33" i="15"/>
  <c r="I33" i="15" s="1"/>
  <c r="L33" i="15"/>
  <c r="N33" i="15"/>
  <c r="O33" i="15"/>
  <c r="P33" i="15" s="1"/>
  <c r="Q33" i="15" s="1"/>
  <c r="H34" i="15"/>
  <c r="I34" i="15" s="1"/>
  <c r="L34" i="15"/>
  <c r="N34" i="15"/>
  <c r="O34" i="15"/>
  <c r="P34" i="15"/>
  <c r="Q34" i="15"/>
  <c r="H35" i="15"/>
  <c r="I35" i="15" s="1"/>
  <c r="L35" i="15"/>
  <c r="N35" i="15"/>
  <c r="H36" i="15"/>
  <c r="I36" i="15"/>
  <c r="L36" i="15"/>
  <c r="N36" i="15"/>
  <c r="H37" i="15"/>
  <c r="I37" i="15"/>
  <c r="L37" i="15"/>
  <c r="N37" i="15"/>
  <c r="O37" i="15"/>
  <c r="P37" i="15"/>
  <c r="H38" i="15"/>
  <c r="J38" i="15" s="1"/>
  <c r="I38" i="15"/>
  <c r="L38" i="15"/>
  <c r="O38" i="15" s="1"/>
  <c r="N38" i="15"/>
  <c r="H39" i="15"/>
  <c r="L39" i="15"/>
  <c r="N39" i="15"/>
  <c r="O39" i="15"/>
  <c r="Q39" i="15" s="1"/>
  <c r="P39" i="15"/>
  <c r="H40" i="15"/>
  <c r="I40" i="15" s="1"/>
  <c r="J40" i="15" s="1"/>
  <c r="L40" i="15"/>
  <c r="N40" i="15"/>
  <c r="O40" i="15"/>
  <c r="H41" i="15"/>
  <c r="I41" i="15"/>
  <c r="J41" i="15"/>
  <c r="L41" i="15"/>
  <c r="O41" i="15" s="1"/>
  <c r="P41" i="15" s="1"/>
  <c r="Q41" i="15" s="1"/>
  <c r="N41" i="15"/>
  <c r="H42" i="15"/>
  <c r="I42" i="15"/>
  <c r="J42" i="15"/>
  <c r="L42" i="15"/>
  <c r="O42" i="15" s="1"/>
  <c r="N42" i="15"/>
  <c r="H43" i="15"/>
  <c r="I43" i="15"/>
  <c r="J43" i="15"/>
  <c r="L43" i="15"/>
  <c r="N43" i="15"/>
  <c r="H44" i="15"/>
  <c r="I44" i="15"/>
  <c r="L44" i="15"/>
  <c r="N44" i="15"/>
  <c r="H45" i="15"/>
  <c r="I45" i="15"/>
  <c r="L45" i="15"/>
  <c r="O45" i="15" s="1"/>
  <c r="N45" i="15"/>
  <c r="H46" i="15"/>
  <c r="I46" i="15"/>
  <c r="J46" i="15"/>
  <c r="L46" i="15"/>
  <c r="N46" i="15"/>
  <c r="H47" i="15"/>
  <c r="L47" i="15"/>
  <c r="N47" i="15"/>
  <c r="O47" i="15" s="1"/>
  <c r="H48" i="15"/>
  <c r="I48" i="15" s="1"/>
  <c r="J48" i="15" s="1"/>
  <c r="L48" i="15"/>
  <c r="O48" i="15" s="1"/>
  <c r="N48" i="15"/>
  <c r="H49" i="15"/>
  <c r="I49" i="15" s="1"/>
  <c r="L49" i="15"/>
  <c r="N49" i="15"/>
  <c r="O49" i="15"/>
  <c r="P49" i="15" s="1"/>
  <c r="Q49" i="15" s="1"/>
  <c r="H50" i="15"/>
  <c r="I50" i="15" s="1"/>
  <c r="L50" i="15"/>
  <c r="N50" i="15"/>
  <c r="O50" i="15"/>
  <c r="P50" i="15"/>
  <c r="Q50" i="15"/>
  <c r="H51" i="15"/>
  <c r="I51" i="15" s="1"/>
  <c r="L51" i="15"/>
  <c r="N51" i="15"/>
  <c r="H52" i="15"/>
  <c r="I52" i="15"/>
  <c r="L52" i="15"/>
  <c r="N52" i="15"/>
  <c r="H53" i="15"/>
  <c r="I53" i="15"/>
  <c r="L53" i="15"/>
  <c r="N53" i="15"/>
  <c r="O53" i="15"/>
  <c r="P53" i="15"/>
  <c r="C54" i="15"/>
  <c r="D54" i="15"/>
  <c r="E54" i="15"/>
  <c r="K54" i="15"/>
  <c r="M54" i="15"/>
  <c r="P31" i="15" l="1"/>
  <c r="Q31" i="15" s="1"/>
  <c r="P47" i="15"/>
  <c r="Q47" i="15" s="1"/>
  <c r="P45" i="15"/>
  <c r="Q45" i="15" s="1"/>
  <c r="P26" i="15"/>
  <c r="Q26" i="15" s="1"/>
  <c r="R26" i="15" s="1"/>
  <c r="S26" i="15" s="1"/>
  <c r="T26" i="15" s="1"/>
  <c r="P42" i="15"/>
  <c r="Q42" i="15" s="1"/>
  <c r="R42" i="15" s="1"/>
  <c r="S42" i="15" s="1"/>
  <c r="T42" i="15" s="1"/>
  <c r="R25" i="15"/>
  <c r="S25" i="15" s="1"/>
  <c r="T25" i="15" s="1"/>
  <c r="O36" i="15"/>
  <c r="P36" i="15" s="1"/>
  <c r="Q36" i="15" s="1"/>
  <c r="R36" i="15" s="1"/>
  <c r="S36" i="15" s="1"/>
  <c r="T36" i="15" s="1"/>
  <c r="J51" i="15"/>
  <c r="J50" i="15"/>
  <c r="J35" i="15"/>
  <c r="J34" i="15"/>
  <c r="R34" i="15" s="1"/>
  <c r="S34" i="15" s="1"/>
  <c r="T34" i="15" s="1"/>
  <c r="J19" i="15"/>
  <c r="J18" i="15"/>
  <c r="R18" i="15" s="1"/>
  <c r="S18" i="15" s="1"/>
  <c r="T18" i="15" s="1"/>
  <c r="J53" i="15"/>
  <c r="R53" i="15" s="1"/>
  <c r="S53" i="15" s="1"/>
  <c r="T53" i="15" s="1"/>
  <c r="J37" i="15"/>
  <c r="J21" i="15"/>
  <c r="R21" i="15" s="1"/>
  <c r="S21" i="15" s="1"/>
  <c r="T21" i="15" s="1"/>
  <c r="O14" i="15"/>
  <c r="O52" i="15"/>
  <c r="O30" i="15"/>
  <c r="J36" i="15"/>
  <c r="J20" i="15"/>
  <c r="J49" i="15"/>
  <c r="J33" i="15"/>
  <c r="R33" i="15" s="1"/>
  <c r="S33" i="15" s="1"/>
  <c r="T33" i="15" s="1"/>
  <c r="J17" i="15"/>
  <c r="R17" i="15" s="1"/>
  <c r="S17" i="15" s="1"/>
  <c r="T17" i="15" s="1"/>
  <c r="O15" i="15"/>
  <c r="O20" i="15"/>
  <c r="O46" i="15"/>
  <c r="J45" i="15"/>
  <c r="R45" i="15" s="1"/>
  <c r="S45" i="15" s="1"/>
  <c r="T45" i="15" s="1"/>
  <c r="J29" i="15"/>
  <c r="Q21" i="15"/>
  <c r="O44" i="15"/>
  <c r="P44" i="15" s="1"/>
  <c r="Q44" i="15" s="1"/>
  <c r="O28" i="15"/>
  <c r="P52" i="15"/>
  <c r="Q52" i="15" s="1"/>
  <c r="O27" i="15"/>
  <c r="I39" i="15"/>
  <c r="J39" i="15" s="1"/>
  <c r="R39" i="15" s="1"/>
  <c r="S39" i="15" s="1"/>
  <c r="T39" i="15" s="1"/>
  <c r="Q53" i="15"/>
  <c r="P22" i="15"/>
  <c r="Q22" i="15" s="1"/>
  <c r="R22" i="15" s="1"/>
  <c r="S22" i="15" s="1"/>
  <c r="T22" i="15" s="1"/>
  <c r="J47" i="15"/>
  <c r="I47" i="15"/>
  <c r="J44" i="15"/>
  <c r="P30" i="15"/>
  <c r="Q30" i="15" s="1"/>
  <c r="R30" i="15" s="1"/>
  <c r="S30" i="15" s="1"/>
  <c r="T30" i="15" s="1"/>
  <c r="P14" i="15"/>
  <c r="Q14" i="15"/>
  <c r="R14" i="15" s="1"/>
  <c r="S14" i="15" s="1"/>
  <c r="T14" i="15" s="1"/>
  <c r="J52" i="15"/>
  <c r="P38" i="15"/>
  <c r="Q38" i="15" s="1"/>
  <c r="R38" i="15" s="1"/>
  <c r="S38" i="15" s="1"/>
  <c r="T38" i="15" s="1"/>
  <c r="O35" i="15"/>
  <c r="P46" i="15"/>
  <c r="Q46" i="15" s="1"/>
  <c r="R46" i="15" s="1"/>
  <c r="S46" i="15" s="1"/>
  <c r="T46" i="15" s="1"/>
  <c r="O43" i="15"/>
  <c r="R41" i="15"/>
  <c r="S41" i="15" s="1"/>
  <c r="T41" i="15" s="1"/>
  <c r="P20" i="15"/>
  <c r="Q20" i="15" s="1"/>
  <c r="R20" i="15" s="1"/>
  <c r="S20" i="15" s="1"/>
  <c r="T20" i="15" s="1"/>
  <c r="O51" i="15"/>
  <c r="R49" i="15"/>
  <c r="S49" i="15" s="1"/>
  <c r="T49" i="15" s="1"/>
  <c r="P24" i="15"/>
  <c r="Q24" i="15" s="1"/>
  <c r="R24" i="15" s="1"/>
  <c r="S24" i="15" s="1"/>
  <c r="T24" i="15" s="1"/>
  <c r="R50" i="15"/>
  <c r="S50" i="15" s="1"/>
  <c r="T50" i="15" s="1"/>
  <c r="P32" i="15"/>
  <c r="Q32" i="15" s="1"/>
  <c r="R32" i="15" s="1"/>
  <c r="S32" i="15" s="1"/>
  <c r="T32" i="15" s="1"/>
  <c r="P28" i="15"/>
  <c r="Q28" i="15"/>
  <c r="P13" i="15"/>
  <c r="Q13" i="15" s="1"/>
  <c r="P40" i="15"/>
  <c r="Q40" i="15" s="1"/>
  <c r="R40" i="15" s="1"/>
  <c r="S40" i="15" s="1"/>
  <c r="T40" i="15" s="1"/>
  <c r="Q29" i="15"/>
  <c r="I23" i="15"/>
  <c r="J23" i="15" s="1"/>
  <c r="R23" i="15" s="1"/>
  <c r="S23" i="15" s="1"/>
  <c r="T23" i="15" s="1"/>
  <c r="P15" i="15"/>
  <c r="Q15" i="15" s="1"/>
  <c r="Q48" i="15"/>
  <c r="R48" i="15" s="1"/>
  <c r="S48" i="15" s="1"/>
  <c r="T48" i="15" s="1"/>
  <c r="P48" i="15"/>
  <c r="Q37" i="15"/>
  <c r="I31" i="15"/>
  <c r="J31" i="15" s="1"/>
  <c r="R31" i="15" s="1"/>
  <c r="S31" i="15" s="1"/>
  <c r="T31" i="15" s="1"/>
  <c r="J28" i="15"/>
  <c r="R28" i="15" s="1"/>
  <c r="S28" i="15" s="1"/>
  <c r="T28" i="15" s="1"/>
  <c r="P19" i="15"/>
  <c r="Q19" i="15"/>
  <c r="R19" i="15" s="1"/>
  <c r="S19" i="15" s="1"/>
  <c r="T19" i="15" s="1"/>
  <c r="P16" i="15"/>
  <c r="Q16" i="15" s="1"/>
  <c r="I15" i="15"/>
  <c r="J15" i="15" s="1"/>
  <c r="Q17" i="15"/>
  <c r="J16" i="15"/>
  <c r="J13" i="15"/>
  <c r="R47" i="15" l="1"/>
  <c r="S47" i="15" s="1"/>
  <c r="T47" i="15" s="1"/>
  <c r="R37" i="15"/>
  <c r="S37" i="15" s="1"/>
  <c r="T37" i="15" s="1"/>
  <c r="R15" i="15"/>
  <c r="S15" i="15" s="1"/>
  <c r="T15" i="15" s="1"/>
  <c r="R29" i="15"/>
  <c r="S29" i="15" s="1"/>
  <c r="T29" i="15" s="1"/>
  <c r="R44" i="15"/>
  <c r="S44" i="15" s="1"/>
  <c r="T44" i="15" s="1"/>
  <c r="R13" i="15"/>
  <c r="J54" i="15"/>
  <c r="P51" i="15"/>
  <c r="Q51" i="15" s="1"/>
  <c r="R51" i="15" s="1"/>
  <c r="S51" i="15" s="1"/>
  <c r="T51" i="15" s="1"/>
  <c r="R52" i="15"/>
  <c r="S52" i="15" s="1"/>
  <c r="T52" i="15" s="1"/>
  <c r="P27" i="15"/>
  <c r="Q27" i="15" s="1"/>
  <c r="R16" i="15"/>
  <c r="S16" i="15" s="1"/>
  <c r="T16" i="15" s="1"/>
  <c r="P35" i="15"/>
  <c r="Q35" i="15" s="1"/>
  <c r="R35" i="15" s="1"/>
  <c r="S35" i="15" s="1"/>
  <c r="T35" i="15" s="1"/>
  <c r="P43" i="15"/>
  <c r="Q43" i="15"/>
  <c r="R43" i="15" s="1"/>
  <c r="S43" i="15" s="1"/>
  <c r="T43" i="15" s="1"/>
  <c r="R27" i="15" l="1"/>
  <c r="S27" i="15" s="1"/>
  <c r="T27" i="15" s="1"/>
  <c r="Q54" i="15"/>
  <c r="S13" i="15"/>
  <c r="R54" i="15"/>
  <c r="S54" i="15" l="1"/>
  <c r="T13" i="15"/>
  <c r="T54" i="15" s="1"/>
</calcChain>
</file>

<file path=xl/sharedStrings.xml><?xml version="1.0" encoding="utf-8"?>
<sst xmlns="http://schemas.openxmlformats.org/spreadsheetml/2006/main" count="77" uniqueCount="77">
  <si>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</si>
  <si>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</si>
  <si>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</si>
  <si>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</si>
  <si>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</si>
  <si>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</si>
  <si>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</si>
  <si>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</si>
  <si>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</si>
  <si>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</si>
  <si>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</si>
  <si>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</si>
  <si>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</si>
  <si>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</si>
  <si>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</si>
  <si>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</si>
  <si>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</si>
  <si>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</si>
  <si>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</si>
  <si>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</si>
  <si>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</si>
  <si>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</si>
  <si>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</si>
  <si>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</si>
  <si>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</si>
  <si>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</si>
  <si>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</si>
  <si>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</si>
  <si>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</si>
  <si>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</si>
  <si>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</si>
  <si>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</si>
  <si>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</si>
  <si>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</si>
  <si>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</si>
  <si>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</si>
  <si>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</si>
  <si>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</si>
  <si>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</si>
  <si>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</si>
  <si>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Площадь пустующих закрепленных жилых помещений, требующих расходов на ремонт (м2)</t>
  </si>
  <si>
    <t>Площадь пустующих закрепленных жилых помещений, требующих расходов на сохранение и содержание (м2)</t>
  </si>
  <si>
    <t>Александрово-Гайский*</t>
  </si>
  <si>
    <t>Сумма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(рублей)</t>
  </si>
  <si>
    <t>ВСЕГО cумма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(тыс. рублей)</t>
  </si>
  <si>
    <t>Расходы на обеспечение деятельности 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</si>
  <si>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 xml:space="preserve">(гр.17=(гр.15+гр.16)/1000) </t>
  </si>
  <si>
    <t xml:space="preserve">(гр.15=гр.12+гр.14) </t>
  </si>
  <si>
    <t>п. Михайловский</t>
  </si>
  <si>
    <t>г. Шиханы</t>
  </si>
  <si>
    <t>Корректирующий коэффициент оплаты труда одной условной штатной единицыв зависимости от численности постоянного населения</t>
  </si>
  <si>
    <t>Сумма субвенции в части расходов на оплату труда, начисления на выплаты по оплате труда и обеспечение деятельности штатных работников   
(тыс. рублей)</t>
  </si>
  <si>
    <t xml:space="preserve">Сумма субвенции  на 2024 год
(тыс. рублей)   </t>
  </si>
  <si>
    <t>(гр.9=гр.8х0,15)</t>
  </si>
  <si>
    <t xml:space="preserve">(гр.19=гр.18) </t>
  </si>
  <si>
    <t xml:space="preserve">(гр.20=гр.18) </t>
  </si>
  <si>
    <t xml:space="preserve">Расходы на оплату труда, начисления на выплаты по оплате труда и обеспечение деятельности штатных работников </t>
  </si>
  <si>
    <t xml:space="preserve">Сумма субвенции  на 2025 год
(тыс. рублей)   </t>
  </si>
  <si>
    <t>Количество условных штатных единиц                                                                                                                                                                                Норматив исходя из численности несовершеннолетнего населения: 1 единица на 2000 человек, но не менее 1 единицы на территории муниципального образования</t>
  </si>
  <si>
    <t>Годовой фонд оплаты труда условных штатных единиц с начислениями (рублей)</t>
  </si>
  <si>
    <t>Годовой объем расходов на обеспечение деятельности условных штатных единиц, 
15%, 
(рублей)</t>
  </si>
  <si>
    <t>(гр.8=гр.5хгр.6хгр.7х1,302х12)</t>
  </si>
  <si>
    <t>(гр.10 = (гр.8+гр.9)/1000)</t>
  </si>
  <si>
    <t xml:space="preserve">(гр.18 = гр.10+гр.17) </t>
  </si>
  <si>
    <t>г.Саратов</t>
  </si>
  <si>
    <t xml:space="preserve">(гр.16 = гр.15/12х3х4 %) </t>
  </si>
  <si>
    <t>(гр.14 = гр.13х31,95х12)</t>
  </si>
  <si>
    <t>(гр.12 = гр.11х1711,45)</t>
  </si>
  <si>
    <t xml:space="preserve">Индексация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
с 01.10.2024 на 4 %
 (рублей)           </t>
  </si>
  <si>
    <t>Сумма расходов на сохранение и содержание жилых помещений на год (норматив с учетом индексаций с 1.12.21 на 3,6%, с 01.10.22 на 3,8% и с 01.10.2023 на 6,1 % составляет 31,95 рублей в месяц на м2) (рублей)</t>
  </si>
  <si>
    <t xml:space="preserve">Сумма расходов на ремонт (годовой норматив с учетом индексаций с 1.12.21 на 3,6%, с  01.10.22 на 3,8% и с 01.10.2023 на 6,1% составляет 1711,45 рублей на м2)                                                                                                          (рублей)      </t>
  </si>
  <si>
    <t>МРОТ 
на 2024 год  (проект)
рублей</t>
  </si>
  <si>
    <t xml:space="preserve">Сумма субвенции  на 2026 год
(тыс. рублей)   </t>
  </si>
  <si>
    <t>Численность постоянного населения на 01.01.2023 (человек)</t>
  </si>
  <si>
    <t>Численность несовершеннолетнего населения на 01.01.2022 (человек)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</si>
  <si>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
по осуществлению деятельности по опеке и попечительству в отношении несовершеннолетних граждан</t>
  </si>
  <si>
    <t>Расчет распределения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</si>
</sst>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_ ;[Red]\-#,##0.00\ "/>
    <numFmt numFmtId="167" formatCode="#,##0.0_ ;[Red]\-#,##0.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Arial Cyr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0" fontId="5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" fillId="0" borderId="0"/>
    <xf numFmtId="0" fontId="5" fillId="0" borderId="0">
      <protection locked="0"/>
    </xf>
    <xf numFmtId="0" fontId="5" fillId="0" borderId="3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9" fillId="0" borderId="0" xfId="0" applyFont="1" applyFill="1"/>
    <xf numFmtId="166" fontId="9" fillId="0" borderId="0" xfId="0" applyNumberFormat="1" applyFont="1" applyFill="1"/>
    <xf numFmtId="0" fontId="11" fillId="0" borderId="0" xfId="0" applyFont="1" applyFill="1"/>
    <xf numFmtId="0" fontId="11" fillId="0" borderId="2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166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top"/>
    </xf>
    <xf numFmtId="166" fontId="9" fillId="0" borderId="0" xfId="0" applyNumberFormat="1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166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3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Fill="1" applyBorder="1" applyAlignment="1">
      <alignment horizontal="right" vertical="top"/>
    </xf>
    <xf numFmtId="165" fontId="10" fillId="0" borderId="1" xfId="0" applyNumberFormat="1" applyFont="1" applyFill="1" applyBorder="1" applyAlignment="1">
      <alignment horizontal="right" vertical="top"/>
    </xf>
    <xf numFmtId="165" fontId="10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/>
    <xf numFmtId="167" fontId="10" fillId="0" borderId="1" xfId="0" applyNumberFormat="1" applyFont="1" applyFill="1" applyBorder="1" applyAlignment="1">
      <alignment horizontal="right"/>
    </xf>
    <xf numFmtId="166" fontId="9" fillId="0" borderId="0" xfId="0" applyNumberFormat="1" applyFont="1" applyFill="1" applyBorder="1"/>
    <xf numFmtId="3" fontId="12" fillId="0" borderId="1" xfId="0" applyNumberFormat="1" applyFont="1" applyFill="1" applyBorder="1" applyAlignment="1">
      <alignment horizontal="right" vertical="top"/>
    </xf>
    <xf numFmtId="4" fontId="12" fillId="0" borderId="1" xfId="0" applyNumberFormat="1" applyFont="1" applyFill="1" applyBorder="1" applyAlignment="1">
      <alignment horizontal="right" vertical="top"/>
    </xf>
    <xf numFmtId="165" fontId="12" fillId="0" borderId="1" xfId="0" applyNumberFormat="1" applyFont="1" applyFill="1" applyBorder="1" applyAlignment="1">
      <alignment horizontal="right" vertical="top"/>
    </xf>
    <xf numFmtId="165" fontId="12" fillId="0" borderId="1" xfId="0" applyNumberFormat="1" applyFont="1" applyFill="1" applyBorder="1" applyAlignment="1">
      <alignment vertical="top"/>
    </xf>
    <xf numFmtId="166" fontId="11" fillId="0" borderId="0" xfId="0" applyNumberFormat="1" applyFont="1" applyFill="1" applyBorder="1" applyAlignment="1">
      <alignment horizontal="center"/>
    </xf>
    <xf numFmtId="4" fontId="9" fillId="0" borderId="0" xfId="0" applyNumberFormat="1" applyFont="1" applyFill="1"/>
    <xf numFmtId="165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</cellXfs>
  <cellStyles count="36">
    <cellStyle name="Comma" xfId="2"/>
    <cellStyle name="Currency" xfId="3"/>
    <cellStyle name="Date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Normal_1. Свод по школамNEW" xfId="15"/>
    <cellStyle name="Percent" xfId="16"/>
    <cellStyle name="Total" xfId="17"/>
    <cellStyle name="Обычный" xfId="0" builtinId="0"/>
    <cellStyle name="Обычный 10" xfId="18"/>
    <cellStyle name="Обычный 11" xfId="29"/>
    <cellStyle name="Обычный 12" xfId="30"/>
    <cellStyle name="Обычный 13" xfId="31"/>
    <cellStyle name="Обычный 14" xfId="1"/>
    <cellStyle name="Обычный 15" xfId="32"/>
    <cellStyle name="Обычный 16" xfId="33"/>
    <cellStyle name="Обычный 17" xfId="34"/>
    <cellStyle name="Обычный 2" xfId="19"/>
    <cellStyle name="Обычный 2 2" xfId="35"/>
    <cellStyle name="Обычный 3" xfId="20"/>
    <cellStyle name="Обычный 4" xfId="21"/>
    <cellStyle name="Обычный 5" xfId="22"/>
    <cellStyle name="Обычный 6" xfId="23"/>
    <cellStyle name="Обычный 7" xfId="24"/>
    <cellStyle name="Обычный 8" xfId="25"/>
    <cellStyle name="Обычный 9" xfId="26"/>
    <cellStyle name="Стиль 1" xfId="27"/>
    <cellStyle name="Финансовый 2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Y55"/>
  <sheetViews>
    <sheetView tabSelected="1" view="pageBreakPreview" zoomScale="110" zoomScaleSheetLayoutView="110" workbookViewId="0">
      <pane xSplit="2" ySplit="12" topLeftCell="C13" activePane="bottomRight" state="frozen"/>
      <selection pane="topRight" activeCell="C1" sqref="C1"/>
      <selection pane="bottomLeft" activeCell="A14" sqref="A14"/>
      <selection pane="bottomRight" activeCell="A3" sqref="A3:T3"/>
    </sheetView>
  </sheetViews>
  <sheetFormatPr defaultColWidth="9.140625" defaultRowHeight="15" x14ac:dyDescent="0.25"/>
  <cols>
    <col min="1" max="1" width="4.7109375" style="1" customWidth="1"/>
    <col min="2" max="2" width="20.85546875" style="1" customWidth="1"/>
    <col min="3" max="3" width="13.5703125" style="1" customWidth="1"/>
    <col min="4" max="4" width="12.140625" style="1" customWidth="1"/>
    <col min="5" max="5" width="13.5703125" style="1" customWidth="1"/>
    <col min="6" max="6" width="13" style="1" customWidth="1"/>
    <col min="7" max="7" width="12.42578125" style="1" customWidth="1"/>
    <col min="8" max="8" width="15.85546875" style="1" customWidth="1"/>
    <col min="9" max="9" width="14.7109375" style="1" customWidth="1"/>
    <col min="10" max="10" width="15.5703125" style="1" customWidth="1"/>
    <col min="11" max="11" width="12.5703125" style="1" customWidth="1"/>
    <col min="12" max="12" width="14.5703125" style="1" customWidth="1"/>
    <col min="13" max="13" width="12.5703125" style="1" customWidth="1"/>
    <col min="14" max="14" width="14.7109375" style="1" customWidth="1"/>
    <col min="15" max="15" width="16.5703125" style="1" customWidth="1"/>
    <col min="16" max="17" width="18.28515625" style="1" customWidth="1"/>
    <col min="18" max="18" width="14.7109375" style="1" customWidth="1"/>
    <col min="19" max="19" width="14" style="1" customWidth="1"/>
    <col min="20" max="20" width="14.85546875" style="2" customWidth="1"/>
    <col min="21" max="21" width="12.28515625" style="1" customWidth="1"/>
    <col min="22" max="22" width="12.5703125" style="1" customWidth="1"/>
    <col min="23" max="23" width="15.42578125" style="1" customWidth="1"/>
    <col min="24" max="24" width="15.7109375" style="2" customWidth="1"/>
    <col min="25" max="25" width="14.140625" style="1" customWidth="1"/>
    <col min="26" max="16384" width="9.140625" style="1"/>
  </cols>
  <sheetData>
    <row r="2" spans="1:25" x14ac:dyDescent="0.25">
      <c r="A2" s="36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"/>
      <c r="V2" s="3"/>
      <c r="W2" s="3"/>
    </row>
    <row r="3" spans="1:25" ht="27" customHeight="1" x14ac:dyDescent="0.25">
      <c r="A3" s="37" t="s">
        <v>75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"/>
      <c r="V3" s="3"/>
      <c r="W3" s="3"/>
    </row>
    <row r="4" spans="1:2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/>
      <c r="T4" s="6"/>
      <c r="U4" s="7"/>
      <c r="V4" s="7"/>
      <c r="W4" s="7"/>
    </row>
    <row r="5" spans="1:25" s="8" customFormat="1" ht="19.899999999999999" customHeight="1" x14ac:dyDescent="0.25">
      <c r="A5" s="46" t="s">
        <v>0</v>
      </c>
      <c r="B5" s="46" t="s">
        <v>1</v>
      </c>
      <c r="C5" s="44" t="s">
        <v>74</v>
      </c>
      <c r="D5" s="44" t="s">
        <v>73</v>
      </c>
      <c r="E5" s="52" t="s">
        <v>56</v>
      </c>
      <c r="F5" s="51"/>
      <c r="G5" s="51"/>
      <c r="H5" s="51"/>
      <c r="I5" s="51"/>
      <c r="J5" s="50"/>
      <c r="K5" s="52" t="s">
        <v>45</v>
      </c>
      <c r="L5" s="51"/>
      <c r="M5" s="51"/>
      <c r="N5" s="51"/>
      <c r="O5" s="51"/>
      <c r="P5" s="51"/>
      <c r="Q5" s="50"/>
      <c r="R5" s="44" t="s">
        <v>52</v>
      </c>
      <c r="S5" s="44" t="s">
        <v>57</v>
      </c>
      <c r="T5" s="44" t="s">
        <v>72</v>
      </c>
      <c r="X5" s="9"/>
    </row>
    <row r="6" spans="1:25" s="8" customFormat="1" ht="8.4499999999999993" customHeight="1" x14ac:dyDescent="0.25">
      <c r="A6" s="45"/>
      <c r="B6" s="45"/>
      <c r="C6" s="44"/>
      <c r="D6" s="44"/>
      <c r="E6" s="49"/>
      <c r="F6" s="48"/>
      <c r="G6" s="48"/>
      <c r="H6" s="48"/>
      <c r="I6" s="48"/>
      <c r="J6" s="47"/>
      <c r="K6" s="49"/>
      <c r="L6" s="48"/>
      <c r="M6" s="48"/>
      <c r="N6" s="48"/>
      <c r="O6" s="48"/>
      <c r="P6" s="48"/>
      <c r="Q6" s="47"/>
      <c r="R6" s="44"/>
      <c r="S6" s="44"/>
      <c r="T6" s="44"/>
      <c r="X6" s="9"/>
    </row>
    <row r="7" spans="1:25" s="8" customFormat="1" ht="15" customHeight="1" x14ac:dyDescent="0.25">
      <c r="A7" s="45"/>
      <c r="B7" s="45"/>
      <c r="C7" s="44"/>
      <c r="D7" s="44"/>
      <c r="E7" s="46" t="s">
        <v>58</v>
      </c>
      <c r="F7" s="46" t="s">
        <v>71</v>
      </c>
      <c r="G7" s="46" t="s">
        <v>50</v>
      </c>
      <c r="H7" s="46" t="s">
        <v>59</v>
      </c>
      <c r="I7" s="46" t="s">
        <v>60</v>
      </c>
      <c r="J7" s="46" t="s">
        <v>51</v>
      </c>
      <c r="K7" s="45" t="s">
        <v>40</v>
      </c>
      <c r="L7" s="45" t="s">
        <v>70</v>
      </c>
      <c r="M7" s="45" t="s">
        <v>41</v>
      </c>
      <c r="N7" s="45" t="s">
        <v>69</v>
      </c>
      <c r="O7" s="45" t="s">
        <v>43</v>
      </c>
      <c r="P7" s="45" t="s">
        <v>68</v>
      </c>
      <c r="Q7" s="45" t="s">
        <v>44</v>
      </c>
      <c r="R7" s="44"/>
      <c r="S7" s="44"/>
      <c r="T7" s="44"/>
      <c r="X7" s="9"/>
    </row>
    <row r="8" spans="1:25" s="8" customFormat="1" x14ac:dyDescent="0.25">
      <c r="A8" s="45"/>
      <c r="B8" s="45"/>
      <c r="C8" s="44"/>
      <c r="D8" s="44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4"/>
      <c r="S8" s="44"/>
      <c r="T8" s="44"/>
      <c r="X8" s="9"/>
    </row>
    <row r="9" spans="1:25" s="8" customFormat="1" ht="27" customHeight="1" x14ac:dyDescent="0.25">
      <c r="A9" s="45"/>
      <c r="B9" s="45"/>
      <c r="C9" s="44"/>
      <c r="D9" s="44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4"/>
      <c r="S9" s="44"/>
      <c r="T9" s="44"/>
      <c r="X9" s="9"/>
    </row>
    <row r="10" spans="1:25" s="8" customFormat="1" ht="192" customHeight="1" x14ac:dyDescent="0.25">
      <c r="A10" s="45"/>
      <c r="B10" s="45"/>
      <c r="C10" s="44"/>
      <c r="D10" s="44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4"/>
      <c r="S10" s="44"/>
      <c r="T10" s="44"/>
      <c r="U10" s="10"/>
      <c r="V10" s="10"/>
      <c r="W10" s="10"/>
      <c r="X10" s="11"/>
      <c r="Y10" s="12"/>
    </row>
    <row r="11" spans="1:25" s="8" customFormat="1" ht="39.75" customHeight="1" x14ac:dyDescent="0.25">
      <c r="A11" s="43"/>
      <c r="B11" s="43"/>
      <c r="C11" s="44"/>
      <c r="D11" s="44"/>
      <c r="E11" s="43"/>
      <c r="F11" s="43"/>
      <c r="G11" s="43"/>
      <c r="H11" s="41" t="s">
        <v>61</v>
      </c>
      <c r="I11" s="41" t="s">
        <v>53</v>
      </c>
      <c r="J11" s="41" t="s">
        <v>62</v>
      </c>
      <c r="K11" s="43"/>
      <c r="L11" s="41" t="s">
        <v>67</v>
      </c>
      <c r="M11" s="43"/>
      <c r="N11" s="42" t="s">
        <v>66</v>
      </c>
      <c r="O11" s="42" t="s">
        <v>47</v>
      </c>
      <c r="P11" s="42" t="s">
        <v>65</v>
      </c>
      <c r="Q11" s="41" t="s">
        <v>46</v>
      </c>
      <c r="R11" s="40" t="s">
        <v>63</v>
      </c>
      <c r="S11" s="40" t="s">
        <v>54</v>
      </c>
      <c r="T11" s="40" t="s">
        <v>55</v>
      </c>
      <c r="U11" s="12"/>
      <c r="V11" s="12"/>
      <c r="W11" s="12"/>
      <c r="X11" s="11"/>
      <c r="Y11" s="12"/>
    </row>
    <row r="12" spans="1:25" s="16" customFormat="1" x14ac:dyDescent="0.25">
      <c r="A12" s="38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  <c r="I12" s="38">
        <v>9</v>
      </c>
      <c r="J12" s="38">
        <v>10</v>
      </c>
      <c r="K12" s="38">
        <v>11</v>
      </c>
      <c r="L12" s="39">
        <v>12</v>
      </c>
      <c r="M12" s="38">
        <v>13</v>
      </c>
      <c r="N12" s="39">
        <v>14</v>
      </c>
      <c r="O12" s="39">
        <v>15</v>
      </c>
      <c r="P12" s="39">
        <v>16</v>
      </c>
      <c r="Q12" s="39">
        <v>17</v>
      </c>
      <c r="R12" s="38">
        <v>18</v>
      </c>
      <c r="S12" s="38">
        <v>19</v>
      </c>
      <c r="T12" s="38">
        <v>20</v>
      </c>
      <c r="U12" s="14"/>
      <c r="V12" s="14"/>
      <c r="W12" s="14"/>
      <c r="X12" s="15"/>
      <c r="Y12" s="14"/>
    </row>
    <row r="13" spans="1:25" x14ac:dyDescent="0.25">
      <c r="A13" s="17">
        <v>1</v>
      </c>
      <c r="B13" s="18" t="s">
        <v>42</v>
      </c>
      <c r="C13" s="19">
        <v>3539</v>
      </c>
      <c r="D13" s="19">
        <v>14481</v>
      </c>
      <c r="E13" s="19">
        <v>1</v>
      </c>
      <c r="F13" s="13">
        <v>22128.3</v>
      </c>
      <c r="G13" s="20">
        <v>1.35</v>
      </c>
      <c r="H13" s="20">
        <f>ROUND(E13*F13*G13*1.302*12,1)</f>
        <v>466739</v>
      </c>
      <c r="I13" s="20">
        <f>ROUND(H13*0.15,1)</f>
        <v>70010.899999999994</v>
      </c>
      <c r="J13" s="20">
        <f>ROUND((H13+I13)/1000,1)</f>
        <v>536.70000000000005</v>
      </c>
      <c r="K13" s="20"/>
      <c r="L13" s="20">
        <f>ROUND(K13*1711.45,1)</f>
        <v>0</v>
      </c>
      <c r="M13" s="20"/>
      <c r="N13" s="20">
        <f>ROUND(M13*31.95*12,2)</f>
        <v>0</v>
      </c>
      <c r="O13" s="20">
        <f>L13+N13</f>
        <v>0</v>
      </c>
      <c r="P13" s="20">
        <f>ROUND(O13/12*3*4/100,1)</f>
        <v>0</v>
      </c>
      <c r="Q13" s="21">
        <f>ROUND((O13+P13)/1000,1)</f>
        <v>0</v>
      </c>
      <c r="R13" s="22">
        <f>ROUND(J13+Q13,1)</f>
        <v>536.70000000000005</v>
      </c>
      <c r="S13" s="23">
        <f>R13</f>
        <v>536.70000000000005</v>
      </c>
      <c r="T13" s="24">
        <f>S13</f>
        <v>536.70000000000005</v>
      </c>
      <c r="U13" s="15"/>
      <c r="V13" s="15"/>
      <c r="W13" s="15"/>
      <c r="X13" s="25"/>
      <c r="Y13" s="25"/>
    </row>
    <row r="14" spans="1:25" x14ac:dyDescent="0.25">
      <c r="A14" s="17">
        <v>2</v>
      </c>
      <c r="B14" s="18" t="s">
        <v>2</v>
      </c>
      <c r="C14" s="19">
        <v>3569</v>
      </c>
      <c r="D14" s="19">
        <v>19480</v>
      </c>
      <c r="E14" s="19">
        <v>1</v>
      </c>
      <c r="F14" s="13">
        <v>19242</v>
      </c>
      <c r="G14" s="20">
        <v>1.35</v>
      </c>
      <c r="H14" s="20">
        <f>ROUND(E14*F14*G14*1.302*12,1)</f>
        <v>405860</v>
      </c>
      <c r="I14" s="20">
        <f>ROUND(H14*0.15,1)</f>
        <v>60879</v>
      </c>
      <c r="J14" s="20">
        <f>ROUND((H14+I14)/1000,1)</f>
        <v>466.7</v>
      </c>
      <c r="K14" s="20"/>
      <c r="L14" s="20">
        <f>ROUND(K14*1711.45,1)</f>
        <v>0</v>
      </c>
      <c r="M14" s="20">
        <v>69.400000000000006</v>
      </c>
      <c r="N14" s="20">
        <f>ROUND(M14*31.95*12,2)</f>
        <v>26607.96</v>
      </c>
      <c r="O14" s="20">
        <f>L14+N14</f>
        <v>26607.96</v>
      </c>
      <c r="P14" s="20">
        <f>ROUND(O14/12*3*4/100,1)</f>
        <v>266.10000000000002</v>
      </c>
      <c r="Q14" s="21">
        <f>ROUND((O14+P14)/1000,1)</f>
        <v>26.9</v>
      </c>
      <c r="R14" s="22">
        <f>ROUND(J14+Q14,1)</f>
        <v>493.6</v>
      </c>
      <c r="S14" s="23">
        <f>R14</f>
        <v>493.6</v>
      </c>
      <c r="T14" s="24">
        <f>S14</f>
        <v>493.6</v>
      </c>
      <c r="U14" s="15"/>
      <c r="V14" s="15"/>
      <c r="W14" s="15"/>
      <c r="X14" s="25"/>
      <c r="Y14" s="25"/>
    </row>
    <row r="15" spans="1:25" x14ac:dyDescent="0.25">
      <c r="A15" s="17">
        <v>3</v>
      </c>
      <c r="B15" s="18" t="s">
        <v>3</v>
      </c>
      <c r="C15" s="19">
        <v>6888</v>
      </c>
      <c r="D15" s="19">
        <v>33991</v>
      </c>
      <c r="E15" s="19">
        <v>3</v>
      </c>
      <c r="F15" s="13">
        <v>19242</v>
      </c>
      <c r="G15" s="20">
        <v>1.35</v>
      </c>
      <c r="H15" s="20">
        <f>ROUND(E15*F15*G15*1.302*12,1)</f>
        <v>1217579.8999999999</v>
      </c>
      <c r="I15" s="20">
        <f>ROUND(H15*0.15,1)</f>
        <v>182637</v>
      </c>
      <c r="J15" s="20">
        <f>ROUND((H15+I15)/1000,1)</f>
        <v>1400.2</v>
      </c>
      <c r="K15" s="20"/>
      <c r="L15" s="20">
        <f>ROUND(K15*1711.45,1)</f>
        <v>0</v>
      </c>
      <c r="M15" s="20"/>
      <c r="N15" s="20">
        <f>ROUND(M15*31.95*12,2)</f>
        <v>0</v>
      </c>
      <c r="O15" s="20">
        <f>L15+N15</f>
        <v>0</v>
      </c>
      <c r="P15" s="20">
        <f>ROUND(O15/12*3*4/100,1)</f>
        <v>0</v>
      </c>
      <c r="Q15" s="21">
        <f>ROUND((O15+P15)/1000,1)</f>
        <v>0</v>
      </c>
      <c r="R15" s="22">
        <f>ROUND(J15+Q15,1)</f>
        <v>1400.2</v>
      </c>
      <c r="S15" s="23">
        <f>R15</f>
        <v>1400.2</v>
      </c>
      <c r="T15" s="24">
        <f>S15</f>
        <v>1400.2</v>
      </c>
      <c r="U15" s="15"/>
      <c r="V15" s="15"/>
      <c r="W15" s="15"/>
      <c r="X15" s="25"/>
      <c r="Y15" s="25"/>
    </row>
    <row r="16" spans="1:25" x14ac:dyDescent="0.25">
      <c r="A16" s="17">
        <v>4</v>
      </c>
      <c r="B16" s="18" t="s">
        <v>4</v>
      </c>
      <c r="C16" s="19">
        <v>5222</v>
      </c>
      <c r="D16" s="19">
        <v>25590</v>
      </c>
      <c r="E16" s="19">
        <v>2</v>
      </c>
      <c r="F16" s="13">
        <v>19242</v>
      </c>
      <c r="G16" s="20">
        <v>1.35</v>
      </c>
      <c r="H16" s="20">
        <f>ROUND(E16*F16*G16*1.302*12,1)</f>
        <v>811719.9</v>
      </c>
      <c r="I16" s="20">
        <f>ROUND(H16*0.15,1)</f>
        <v>121758</v>
      </c>
      <c r="J16" s="20">
        <f>ROUND((H16+I16)/1000,1)</f>
        <v>933.5</v>
      </c>
      <c r="K16" s="20"/>
      <c r="L16" s="20">
        <f>ROUND(K16*1711.45,1)</f>
        <v>0</v>
      </c>
      <c r="M16" s="20"/>
      <c r="N16" s="20">
        <f>ROUND(M16*31.95*12,2)</f>
        <v>0</v>
      </c>
      <c r="O16" s="20">
        <f>L16+N16</f>
        <v>0</v>
      </c>
      <c r="P16" s="20">
        <f>ROUND(O16/12*3*4/100,1)</f>
        <v>0</v>
      </c>
      <c r="Q16" s="21">
        <f>ROUND((O16+P16)/1000,1)</f>
        <v>0</v>
      </c>
      <c r="R16" s="22">
        <f>ROUND(J16+Q16,1)</f>
        <v>933.5</v>
      </c>
      <c r="S16" s="23">
        <f>R16</f>
        <v>933.5</v>
      </c>
      <c r="T16" s="24">
        <f>S16</f>
        <v>933.5</v>
      </c>
      <c r="U16" s="15"/>
      <c r="V16" s="15"/>
      <c r="W16" s="15"/>
      <c r="X16" s="25"/>
      <c r="Y16" s="25"/>
    </row>
    <row r="17" spans="1:25" x14ac:dyDescent="0.25">
      <c r="A17" s="17">
        <v>5</v>
      </c>
      <c r="B17" s="18" t="s">
        <v>5</v>
      </c>
      <c r="C17" s="19">
        <v>36405</v>
      </c>
      <c r="D17" s="19">
        <v>201570</v>
      </c>
      <c r="E17" s="19">
        <v>18</v>
      </c>
      <c r="F17" s="13">
        <v>19242</v>
      </c>
      <c r="G17" s="20">
        <v>1.61</v>
      </c>
      <c r="H17" s="20">
        <f>ROUND(E17*F17*G17*1.302*12,1)</f>
        <v>8712460.5</v>
      </c>
      <c r="I17" s="20">
        <f>ROUND(H17*0.15,1)</f>
        <v>1306869.1000000001</v>
      </c>
      <c r="J17" s="20">
        <f>ROUND((H17+I17)/1000,1)</f>
        <v>10019.299999999999</v>
      </c>
      <c r="K17" s="20">
        <v>12.4</v>
      </c>
      <c r="L17" s="20">
        <f>ROUND(K17*1711.45,1)</f>
        <v>21222</v>
      </c>
      <c r="M17" s="20">
        <v>387.4</v>
      </c>
      <c r="N17" s="20">
        <f>ROUND(M17*31.95*12,2)</f>
        <v>148529.16</v>
      </c>
      <c r="O17" s="20">
        <f>L17+N17</f>
        <v>169751.16</v>
      </c>
      <c r="P17" s="20">
        <f>ROUND(O17/12*3*4/100,1)</f>
        <v>1697.5</v>
      </c>
      <c r="Q17" s="21">
        <f>ROUND((O17+P17)/1000,1)</f>
        <v>171.4</v>
      </c>
      <c r="R17" s="22">
        <f>ROUND(J17+Q17,1)</f>
        <v>10190.700000000001</v>
      </c>
      <c r="S17" s="23">
        <f>R17</f>
        <v>10190.700000000001</v>
      </c>
      <c r="T17" s="24">
        <f>S17</f>
        <v>10190.700000000001</v>
      </c>
      <c r="U17" s="15"/>
      <c r="V17" s="15"/>
      <c r="W17" s="15"/>
      <c r="X17" s="25"/>
      <c r="Y17" s="25"/>
    </row>
    <row r="18" spans="1:25" x14ac:dyDescent="0.25">
      <c r="A18" s="17">
        <v>6</v>
      </c>
      <c r="B18" s="18" t="s">
        <v>6</v>
      </c>
      <c r="C18" s="19">
        <v>16365</v>
      </c>
      <c r="D18" s="19">
        <v>100539</v>
      </c>
      <c r="E18" s="19">
        <v>8</v>
      </c>
      <c r="F18" s="13">
        <v>19242</v>
      </c>
      <c r="G18" s="20">
        <v>1.52</v>
      </c>
      <c r="H18" s="20">
        <f>ROUND(E18*F18*G18*1.302*12,1)</f>
        <v>3655746</v>
      </c>
      <c r="I18" s="20">
        <f>ROUND(H18*0.15,1)</f>
        <v>548361.9</v>
      </c>
      <c r="J18" s="20">
        <f>ROUND((H18+I18)/1000,1)</f>
        <v>4204.1000000000004</v>
      </c>
      <c r="K18" s="20">
        <v>44.6</v>
      </c>
      <c r="L18" s="20">
        <f>ROUND(K18*1711.45,1)</f>
        <v>76330.7</v>
      </c>
      <c r="M18" s="20">
        <v>142.9</v>
      </c>
      <c r="N18" s="20">
        <f>ROUND(M18*31.95*12,2)</f>
        <v>54787.86</v>
      </c>
      <c r="O18" s="20">
        <f>L18+N18</f>
        <v>131118.56</v>
      </c>
      <c r="P18" s="20">
        <f>ROUND(O18/12*3*4/100,1)</f>
        <v>1311.2</v>
      </c>
      <c r="Q18" s="21">
        <f>ROUND((O18+P18)/1000,1)</f>
        <v>132.4</v>
      </c>
      <c r="R18" s="22">
        <f>ROUND(J18+Q18,1)</f>
        <v>4336.5</v>
      </c>
      <c r="S18" s="23">
        <f>R18</f>
        <v>4336.5</v>
      </c>
      <c r="T18" s="24">
        <f>S18</f>
        <v>4336.5</v>
      </c>
      <c r="U18" s="15"/>
      <c r="V18" s="15"/>
      <c r="W18" s="15"/>
      <c r="X18" s="25"/>
      <c r="Y18" s="25"/>
    </row>
    <row r="19" spans="1:25" x14ac:dyDescent="0.25">
      <c r="A19" s="17">
        <v>7</v>
      </c>
      <c r="B19" s="18" t="s">
        <v>7</v>
      </c>
      <c r="C19" s="19">
        <v>1820</v>
      </c>
      <c r="D19" s="19">
        <v>9964</v>
      </c>
      <c r="E19" s="19">
        <v>1</v>
      </c>
      <c r="F19" s="13">
        <v>19242</v>
      </c>
      <c r="G19" s="20">
        <v>1.35</v>
      </c>
      <c r="H19" s="20">
        <f>ROUND(E19*F19*G19*1.302*12,1)</f>
        <v>405860</v>
      </c>
      <c r="I19" s="20">
        <f>ROUND(H19*0.15,1)</f>
        <v>60879</v>
      </c>
      <c r="J19" s="20">
        <f>ROUND((H19+I19)/1000,1)</f>
        <v>466.7</v>
      </c>
      <c r="K19" s="20"/>
      <c r="L19" s="20">
        <f>ROUND(K19*1711.45,1)</f>
        <v>0</v>
      </c>
      <c r="M19" s="20"/>
      <c r="N19" s="20">
        <f>ROUND(M19*31.95*12,2)</f>
        <v>0</v>
      </c>
      <c r="O19" s="20">
        <f>L19+N19</f>
        <v>0</v>
      </c>
      <c r="P19" s="20">
        <f>ROUND(O19/12*3*4/100,1)</f>
        <v>0</v>
      </c>
      <c r="Q19" s="21">
        <f>ROUND((O19+P19)/1000,1)</f>
        <v>0</v>
      </c>
      <c r="R19" s="22">
        <f>ROUND(J19+Q19,1)</f>
        <v>466.7</v>
      </c>
      <c r="S19" s="23">
        <f>R19</f>
        <v>466.7</v>
      </c>
      <c r="T19" s="24">
        <f>S19</f>
        <v>466.7</v>
      </c>
      <c r="U19" s="15"/>
      <c r="V19" s="15"/>
      <c r="W19" s="15"/>
      <c r="X19" s="25"/>
      <c r="Y19" s="25"/>
    </row>
    <row r="20" spans="1:25" x14ac:dyDescent="0.25">
      <c r="A20" s="17">
        <v>8</v>
      </c>
      <c r="B20" s="18" t="s">
        <v>8</v>
      </c>
      <c r="C20" s="19">
        <v>15144</v>
      </c>
      <c r="D20" s="19">
        <v>81103</v>
      </c>
      <c r="E20" s="19">
        <v>7</v>
      </c>
      <c r="F20" s="13">
        <v>19242</v>
      </c>
      <c r="G20" s="20">
        <v>1.52</v>
      </c>
      <c r="H20" s="20">
        <f>ROUND(E20*F20*G20*1.302*12,1)</f>
        <v>3198777.8</v>
      </c>
      <c r="I20" s="20">
        <f>ROUND(H20*0.15,1)</f>
        <v>479816.7</v>
      </c>
      <c r="J20" s="20">
        <f>ROUND((H20+I20)/1000,1)</f>
        <v>3678.6</v>
      </c>
      <c r="K20" s="20"/>
      <c r="L20" s="20">
        <f>ROUND(K20*1711.45,1)</f>
        <v>0</v>
      </c>
      <c r="M20" s="20"/>
      <c r="N20" s="20">
        <f>ROUND(M20*31.95*12,2)</f>
        <v>0</v>
      </c>
      <c r="O20" s="20">
        <f>L20+N20</f>
        <v>0</v>
      </c>
      <c r="P20" s="20">
        <f>ROUND(O20/12*3*4/100,1)</f>
        <v>0</v>
      </c>
      <c r="Q20" s="21">
        <f>ROUND((O20+P20)/1000,1)</f>
        <v>0</v>
      </c>
      <c r="R20" s="22">
        <f>ROUND(J20+Q20,1)</f>
        <v>3678.6</v>
      </c>
      <c r="S20" s="23">
        <f>R20</f>
        <v>3678.6</v>
      </c>
      <c r="T20" s="24">
        <f>S20</f>
        <v>3678.6</v>
      </c>
      <c r="U20" s="15"/>
      <c r="V20" s="15"/>
      <c r="W20" s="15"/>
      <c r="X20" s="25"/>
      <c r="Y20" s="25"/>
    </row>
    <row r="21" spans="1:25" x14ac:dyDescent="0.25">
      <c r="A21" s="17">
        <v>9</v>
      </c>
      <c r="B21" s="18" t="s">
        <v>9</v>
      </c>
      <c r="C21" s="19">
        <v>1846</v>
      </c>
      <c r="D21" s="19">
        <v>10951</v>
      </c>
      <c r="E21" s="19">
        <v>1</v>
      </c>
      <c r="F21" s="13">
        <v>19242</v>
      </c>
      <c r="G21" s="20">
        <v>1.35</v>
      </c>
      <c r="H21" s="20">
        <f>ROUND(E21*F21*G21*1.302*12,1)</f>
        <v>405860</v>
      </c>
      <c r="I21" s="20">
        <f>ROUND(H21*0.15,1)</f>
        <v>60879</v>
      </c>
      <c r="J21" s="20">
        <f>ROUND((H21+I21)/1000,1)</f>
        <v>466.7</v>
      </c>
      <c r="K21" s="20"/>
      <c r="L21" s="20">
        <f>ROUND(K21*1711.45,1)</f>
        <v>0</v>
      </c>
      <c r="M21" s="20"/>
      <c r="N21" s="20">
        <f>ROUND(M21*31.95*12,2)</f>
        <v>0</v>
      </c>
      <c r="O21" s="20">
        <f>L21+N21</f>
        <v>0</v>
      </c>
      <c r="P21" s="20">
        <f>ROUND(O21/12*3*4/100,1)</f>
        <v>0</v>
      </c>
      <c r="Q21" s="21">
        <f>ROUND((O21+P21)/1000,1)</f>
        <v>0</v>
      </c>
      <c r="R21" s="22">
        <f>ROUND(J21+Q21,1)</f>
        <v>466.7</v>
      </c>
      <c r="S21" s="23">
        <f>R21</f>
        <v>466.7</v>
      </c>
      <c r="T21" s="24">
        <f>S21</f>
        <v>466.7</v>
      </c>
      <c r="U21" s="15"/>
      <c r="V21" s="15"/>
      <c r="W21" s="15"/>
      <c r="X21" s="25"/>
      <c r="Y21" s="25"/>
    </row>
    <row r="22" spans="1:25" x14ac:dyDescent="0.25">
      <c r="A22" s="17">
        <v>10</v>
      </c>
      <c r="B22" s="18" t="s">
        <v>10</v>
      </c>
      <c r="C22" s="19">
        <v>3596</v>
      </c>
      <c r="D22" s="19">
        <v>16058</v>
      </c>
      <c r="E22" s="19">
        <v>1</v>
      </c>
      <c r="F22" s="13">
        <v>19242</v>
      </c>
      <c r="G22" s="20">
        <v>1.35</v>
      </c>
      <c r="H22" s="20">
        <f>ROUND(E22*F22*G22*1.302*12,1)</f>
        <v>405860</v>
      </c>
      <c r="I22" s="20">
        <f>ROUND(H22*0.15,1)</f>
        <v>60879</v>
      </c>
      <c r="J22" s="20">
        <f>ROUND((H22+I22)/1000,1)</f>
        <v>466.7</v>
      </c>
      <c r="K22" s="20"/>
      <c r="L22" s="20">
        <f>ROUND(K22*1711.45,1)</f>
        <v>0</v>
      </c>
      <c r="M22" s="20"/>
      <c r="N22" s="20">
        <f>ROUND(M22*31.95*12,2)</f>
        <v>0</v>
      </c>
      <c r="O22" s="20">
        <f>L22+N22</f>
        <v>0</v>
      </c>
      <c r="P22" s="20">
        <f>ROUND(O22/12*3*4/100,1)</f>
        <v>0</v>
      </c>
      <c r="Q22" s="21">
        <f>ROUND((O22+P22)/1000,1)</f>
        <v>0</v>
      </c>
      <c r="R22" s="22">
        <f>ROUND(J22+Q22,1)</f>
        <v>466.7</v>
      </c>
      <c r="S22" s="23">
        <f>R22</f>
        <v>466.7</v>
      </c>
      <c r="T22" s="24">
        <f>S22</f>
        <v>466.7</v>
      </c>
      <c r="U22" s="15"/>
      <c r="V22" s="15"/>
      <c r="W22" s="15"/>
      <c r="X22" s="25"/>
      <c r="Y22" s="25"/>
    </row>
    <row r="23" spans="1:25" x14ac:dyDescent="0.25">
      <c r="A23" s="17">
        <v>11</v>
      </c>
      <c r="B23" s="18" t="s">
        <v>11</v>
      </c>
      <c r="C23" s="19">
        <v>1913</v>
      </c>
      <c r="D23" s="19">
        <v>10078</v>
      </c>
      <c r="E23" s="19">
        <v>1</v>
      </c>
      <c r="F23" s="13">
        <v>19242</v>
      </c>
      <c r="G23" s="20">
        <v>1.35</v>
      </c>
      <c r="H23" s="20">
        <f>ROUND(E23*F23*G23*1.302*12,1)</f>
        <v>405860</v>
      </c>
      <c r="I23" s="20">
        <f>ROUND(H23*0.15,1)</f>
        <v>60879</v>
      </c>
      <c r="J23" s="20">
        <f>ROUND((H23+I23)/1000,1)</f>
        <v>466.7</v>
      </c>
      <c r="K23" s="20"/>
      <c r="L23" s="20">
        <f>ROUND(K23*1711.45,1)</f>
        <v>0</v>
      </c>
      <c r="M23" s="20"/>
      <c r="N23" s="20">
        <f>ROUND(M23*31.95*12,2)</f>
        <v>0</v>
      </c>
      <c r="O23" s="20">
        <f>L23+N23</f>
        <v>0</v>
      </c>
      <c r="P23" s="20">
        <f>ROUND(O23/12*3*4/100,1)</f>
        <v>0</v>
      </c>
      <c r="Q23" s="21">
        <f>ROUND((O23+P23)/1000,1)</f>
        <v>0</v>
      </c>
      <c r="R23" s="22">
        <f>ROUND(J23+Q23,1)</f>
        <v>466.7</v>
      </c>
      <c r="S23" s="23">
        <f>R23</f>
        <v>466.7</v>
      </c>
      <c r="T23" s="24">
        <f>S23</f>
        <v>466.7</v>
      </c>
      <c r="U23" s="15"/>
      <c r="V23" s="15"/>
      <c r="W23" s="15"/>
      <c r="X23" s="25"/>
      <c r="Y23" s="25"/>
    </row>
    <row r="24" spans="1:25" x14ac:dyDescent="0.25">
      <c r="A24" s="17">
        <v>12</v>
      </c>
      <c r="B24" s="18" t="s">
        <v>12</v>
      </c>
      <c r="C24" s="19">
        <v>3262</v>
      </c>
      <c r="D24" s="19">
        <v>16522</v>
      </c>
      <c r="E24" s="19">
        <v>1</v>
      </c>
      <c r="F24" s="13">
        <v>19242</v>
      </c>
      <c r="G24" s="20">
        <v>1.35</v>
      </c>
      <c r="H24" s="20">
        <f>ROUND(E24*F24*G24*1.302*12,1)</f>
        <v>405860</v>
      </c>
      <c r="I24" s="20">
        <f>ROUND(H24*0.15,1)</f>
        <v>60879</v>
      </c>
      <c r="J24" s="20">
        <f>ROUND((H24+I24)/1000,1)</f>
        <v>466.7</v>
      </c>
      <c r="K24" s="20"/>
      <c r="L24" s="20">
        <f>ROUND(K24*1711.45,1)</f>
        <v>0</v>
      </c>
      <c r="M24" s="20"/>
      <c r="N24" s="20">
        <f>ROUND(M24*31.95*12,2)</f>
        <v>0</v>
      </c>
      <c r="O24" s="20">
        <f>L24+N24</f>
        <v>0</v>
      </c>
      <c r="P24" s="20">
        <f>ROUND(O24/12*3*4/100,1)</f>
        <v>0</v>
      </c>
      <c r="Q24" s="21">
        <f>ROUND((O24+P24)/1000,1)</f>
        <v>0</v>
      </c>
      <c r="R24" s="22">
        <f>ROUND(J24+Q24,1)</f>
        <v>466.7</v>
      </c>
      <c r="S24" s="23">
        <f>R24</f>
        <v>466.7</v>
      </c>
      <c r="T24" s="24">
        <f>S24</f>
        <v>466.7</v>
      </c>
      <c r="U24" s="15"/>
      <c r="V24" s="15"/>
      <c r="W24" s="15"/>
      <c r="X24" s="25"/>
      <c r="Y24" s="25"/>
    </row>
    <row r="25" spans="1:25" x14ac:dyDescent="0.25">
      <c r="A25" s="17">
        <v>13</v>
      </c>
      <c r="B25" s="18" t="s">
        <v>13</v>
      </c>
      <c r="C25" s="19">
        <v>7188</v>
      </c>
      <c r="D25" s="19">
        <v>31635</v>
      </c>
      <c r="E25" s="19">
        <v>3</v>
      </c>
      <c r="F25" s="13">
        <v>19242</v>
      </c>
      <c r="G25" s="20">
        <v>1.35</v>
      </c>
      <c r="H25" s="20">
        <f>ROUND(E25*F25*G25*1.302*12,1)</f>
        <v>1217579.8999999999</v>
      </c>
      <c r="I25" s="20">
        <f>ROUND(H25*0.15,1)</f>
        <v>182637</v>
      </c>
      <c r="J25" s="20">
        <f>ROUND((H25+I25)/1000,1)</f>
        <v>1400.2</v>
      </c>
      <c r="K25" s="20">
        <v>44.2</v>
      </c>
      <c r="L25" s="20">
        <f>ROUND(K25*1711.45,1)</f>
        <v>75646.100000000006</v>
      </c>
      <c r="M25" s="20"/>
      <c r="N25" s="20">
        <f>ROUND(M25*31.95*12,2)</f>
        <v>0</v>
      </c>
      <c r="O25" s="20">
        <f>L25+N25</f>
        <v>75646.100000000006</v>
      </c>
      <c r="P25" s="20">
        <f>ROUND(O25/12*3*4/100,1)</f>
        <v>756.5</v>
      </c>
      <c r="Q25" s="21">
        <f>ROUND((O25+P25)/1000,1)</f>
        <v>76.400000000000006</v>
      </c>
      <c r="R25" s="22">
        <f>ROUND(J25+Q25,1)</f>
        <v>1476.6</v>
      </c>
      <c r="S25" s="23">
        <f>R25</f>
        <v>1476.6</v>
      </c>
      <c r="T25" s="24">
        <f>S25</f>
        <v>1476.6</v>
      </c>
      <c r="U25" s="15"/>
      <c r="V25" s="15"/>
      <c r="W25" s="15"/>
      <c r="X25" s="25"/>
      <c r="Y25" s="25"/>
    </row>
    <row r="26" spans="1:25" x14ac:dyDescent="0.25">
      <c r="A26" s="17">
        <v>14</v>
      </c>
      <c r="B26" s="18" t="s">
        <v>14</v>
      </c>
      <c r="C26" s="19">
        <v>2536</v>
      </c>
      <c r="D26" s="19">
        <v>12481</v>
      </c>
      <c r="E26" s="19">
        <v>1</v>
      </c>
      <c r="F26" s="13">
        <v>19242</v>
      </c>
      <c r="G26" s="20">
        <v>1.35</v>
      </c>
      <c r="H26" s="20">
        <f>ROUND(E26*F26*G26*1.302*12,1)</f>
        <v>405860</v>
      </c>
      <c r="I26" s="20">
        <f>ROUND(H26*0.15,1)</f>
        <v>60879</v>
      </c>
      <c r="J26" s="20">
        <f>ROUND((H26+I26)/1000,1)</f>
        <v>466.7</v>
      </c>
      <c r="K26" s="20"/>
      <c r="L26" s="20">
        <f>ROUND(K26*1711.45,1)</f>
        <v>0</v>
      </c>
      <c r="M26" s="20"/>
      <c r="N26" s="20">
        <f>ROUND(M26*31.95*12,2)</f>
        <v>0</v>
      </c>
      <c r="O26" s="20">
        <f>L26+N26</f>
        <v>0</v>
      </c>
      <c r="P26" s="20">
        <f>ROUND(O26/12*3*4/100,1)</f>
        <v>0</v>
      </c>
      <c r="Q26" s="21">
        <f>ROUND((O26+P26)/1000,1)</f>
        <v>0</v>
      </c>
      <c r="R26" s="22">
        <f>ROUND(J26+Q26,1)</f>
        <v>466.7</v>
      </c>
      <c r="S26" s="23">
        <f>R26</f>
        <v>466.7</v>
      </c>
      <c r="T26" s="24">
        <f>S26</f>
        <v>466.7</v>
      </c>
      <c r="U26" s="15"/>
      <c r="V26" s="15"/>
      <c r="W26" s="15"/>
      <c r="X26" s="25"/>
      <c r="Y26" s="25"/>
    </row>
    <row r="27" spans="1:25" x14ac:dyDescent="0.25">
      <c r="A27" s="17">
        <v>15</v>
      </c>
      <c r="B27" s="18" t="s">
        <v>15</v>
      </c>
      <c r="C27" s="19">
        <v>5760</v>
      </c>
      <c r="D27" s="19">
        <v>27229</v>
      </c>
      <c r="E27" s="19">
        <v>2</v>
      </c>
      <c r="F27" s="13">
        <v>19242</v>
      </c>
      <c r="G27" s="20">
        <v>1.35</v>
      </c>
      <c r="H27" s="20">
        <f>ROUND(E27*F27*G27*1.302*12,1)</f>
        <v>811719.9</v>
      </c>
      <c r="I27" s="20">
        <f>ROUND(H27*0.15,1)</f>
        <v>121758</v>
      </c>
      <c r="J27" s="20">
        <f>ROUND((H27+I27)/1000,1)</f>
        <v>933.5</v>
      </c>
      <c r="K27" s="20"/>
      <c r="L27" s="20">
        <f>ROUND(K27*1711.45,1)</f>
        <v>0</v>
      </c>
      <c r="M27" s="20"/>
      <c r="N27" s="20">
        <f>ROUND(M27*31.95*12,2)</f>
        <v>0</v>
      </c>
      <c r="O27" s="20">
        <f>L27+N27</f>
        <v>0</v>
      </c>
      <c r="P27" s="20">
        <f>ROUND(O27/12*3*4/100,1)</f>
        <v>0</v>
      </c>
      <c r="Q27" s="21">
        <f>ROUND((O27+P27)/1000,1)</f>
        <v>0</v>
      </c>
      <c r="R27" s="22">
        <f>ROUND(J27+Q27,1)</f>
        <v>933.5</v>
      </c>
      <c r="S27" s="23">
        <f>R27</f>
        <v>933.5</v>
      </c>
      <c r="T27" s="24">
        <f>S27</f>
        <v>933.5</v>
      </c>
      <c r="U27" s="15"/>
      <c r="V27" s="15"/>
      <c r="W27" s="15"/>
      <c r="X27" s="25"/>
      <c r="Y27" s="25"/>
    </row>
    <row r="28" spans="1:25" x14ac:dyDescent="0.25">
      <c r="A28" s="17">
        <v>16</v>
      </c>
      <c r="B28" s="18" t="s">
        <v>16</v>
      </c>
      <c r="C28" s="19">
        <v>7507</v>
      </c>
      <c r="D28" s="19">
        <v>40824</v>
      </c>
      <c r="E28" s="19">
        <v>3</v>
      </c>
      <c r="F28" s="13">
        <v>19242</v>
      </c>
      <c r="G28" s="20">
        <v>1.35</v>
      </c>
      <c r="H28" s="20">
        <f>ROUND(E28*F28*G28*1.302*12,1)</f>
        <v>1217579.8999999999</v>
      </c>
      <c r="I28" s="20">
        <f>ROUND(H28*0.15,1)</f>
        <v>182637</v>
      </c>
      <c r="J28" s="20">
        <f>ROUND((H28+I28)/1000,1)</f>
        <v>1400.2</v>
      </c>
      <c r="K28" s="20"/>
      <c r="L28" s="20">
        <f>ROUND(K28*1711.45,1)</f>
        <v>0</v>
      </c>
      <c r="M28" s="20"/>
      <c r="N28" s="20">
        <f>ROUND(M28*31.95*12,2)</f>
        <v>0</v>
      </c>
      <c r="O28" s="20">
        <f>L28+N28</f>
        <v>0</v>
      </c>
      <c r="P28" s="20">
        <f>ROUND(O28/12*3*4/100,1)</f>
        <v>0</v>
      </c>
      <c r="Q28" s="21">
        <f>ROUND((O28+P28)/1000,1)</f>
        <v>0</v>
      </c>
      <c r="R28" s="22">
        <f>ROUND(J28+Q28,1)</f>
        <v>1400.2</v>
      </c>
      <c r="S28" s="23">
        <f>R28</f>
        <v>1400.2</v>
      </c>
      <c r="T28" s="24">
        <f>S28</f>
        <v>1400.2</v>
      </c>
      <c r="U28" s="15"/>
      <c r="V28" s="15"/>
      <c r="W28" s="15"/>
      <c r="X28" s="25"/>
      <c r="Y28" s="25"/>
    </row>
    <row r="29" spans="1:25" x14ac:dyDescent="0.25">
      <c r="A29" s="17">
        <v>17</v>
      </c>
      <c r="B29" s="18" t="s">
        <v>17</v>
      </c>
      <c r="C29" s="19">
        <v>6820</v>
      </c>
      <c r="D29" s="19">
        <v>30757</v>
      </c>
      <c r="E29" s="19">
        <v>3</v>
      </c>
      <c r="F29" s="13">
        <v>19242</v>
      </c>
      <c r="G29" s="20">
        <v>1.35</v>
      </c>
      <c r="H29" s="20">
        <f>ROUND(E29*F29*G29*1.302*12,1)</f>
        <v>1217579.8999999999</v>
      </c>
      <c r="I29" s="20">
        <f>ROUND(H29*0.15,1)</f>
        <v>182637</v>
      </c>
      <c r="J29" s="20">
        <f>ROUND((H29+I29)/1000,1)</f>
        <v>1400.2</v>
      </c>
      <c r="K29" s="20">
        <v>39.1</v>
      </c>
      <c r="L29" s="20">
        <f>ROUND(K29*1711.45,1)</f>
        <v>66917.7</v>
      </c>
      <c r="M29" s="20">
        <v>39.1</v>
      </c>
      <c r="N29" s="20">
        <f>ROUND(M29*31.95*12,2)</f>
        <v>14990.94</v>
      </c>
      <c r="O29" s="20">
        <f>L29+N29</f>
        <v>81908.639999999999</v>
      </c>
      <c r="P29" s="20">
        <f>ROUND(O29/12*3*4/100,1)</f>
        <v>819.1</v>
      </c>
      <c r="Q29" s="21">
        <f>ROUND((O29+P29)/1000,1)</f>
        <v>82.7</v>
      </c>
      <c r="R29" s="22">
        <f>ROUND(J29+Q29,1)</f>
        <v>1482.9</v>
      </c>
      <c r="S29" s="23">
        <f>R29</f>
        <v>1482.9</v>
      </c>
      <c r="T29" s="24">
        <f>S29</f>
        <v>1482.9</v>
      </c>
      <c r="U29" s="15"/>
      <c r="V29" s="15"/>
      <c r="W29" s="15"/>
      <c r="X29" s="25"/>
      <c r="Y29" s="25"/>
    </row>
    <row r="30" spans="1:25" x14ac:dyDescent="0.25">
      <c r="A30" s="17">
        <v>18</v>
      </c>
      <c r="B30" s="18" t="s">
        <v>18</v>
      </c>
      <c r="C30" s="19">
        <v>1714</v>
      </c>
      <c r="D30" s="19">
        <v>9070</v>
      </c>
      <c r="E30" s="19">
        <v>1</v>
      </c>
      <c r="F30" s="13">
        <v>19242</v>
      </c>
      <c r="G30" s="20">
        <v>1.35</v>
      </c>
      <c r="H30" s="20">
        <f>ROUND(E30*F30*G30*1.302*12,1)</f>
        <v>405860</v>
      </c>
      <c r="I30" s="20">
        <f>ROUND(H30*0.15,1)</f>
        <v>60879</v>
      </c>
      <c r="J30" s="20">
        <f>ROUND((H30+I30)/1000,1)</f>
        <v>466.7</v>
      </c>
      <c r="K30" s="20"/>
      <c r="L30" s="20">
        <f>ROUND(K30*1711.45,1)</f>
        <v>0</v>
      </c>
      <c r="M30" s="20"/>
      <c r="N30" s="20">
        <f>ROUND(M30*31.95*12,2)</f>
        <v>0</v>
      </c>
      <c r="O30" s="20">
        <f>L30+N30</f>
        <v>0</v>
      </c>
      <c r="P30" s="20">
        <f>ROUND(O30/12*3*4/100,1)</f>
        <v>0</v>
      </c>
      <c r="Q30" s="21">
        <f>ROUND((O30+P30)/1000,1)</f>
        <v>0</v>
      </c>
      <c r="R30" s="22">
        <f>ROUND(J30+Q30,1)</f>
        <v>466.7</v>
      </c>
      <c r="S30" s="23">
        <f>R30</f>
        <v>466.7</v>
      </c>
      <c r="T30" s="24">
        <f>S30</f>
        <v>466.7</v>
      </c>
      <c r="U30" s="15"/>
      <c r="V30" s="15"/>
      <c r="W30" s="15"/>
      <c r="X30" s="25"/>
      <c r="Y30" s="25"/>
    </row>
    <row r="31" spans="1:25" x14ac:dyDescent="0.25">
      <c r="A31" s="17">
        <v>19</v>
      </c>
      <c r="B31" s="18" t="s">
        <v>19</v>
      </c>
      <c r="C31" s="19">
        <v>3576</v>
      </c>
      <c r="D31" s="19">
        <v>17441</v>
      </c>
      <c r="E31" s="19">
        <v>1</v>
      </c>
      <c r="F31" s="13">
        <v>19242</v>
      </c>
      <c r="G31" s="20">
        <v>1.35</v>
      </c>
      <c r="H31" s="20">
        <f>ROUND(E31*F31*G31*1.302*12,1)</f>
        <v>405860</v>
      </c>
      <c r="I31" s="20">
        <f>ROUND(H31*0.15,1)</f>
        <v>60879</v>
      </c>
      <c r="J31" s="20">
        <f>ROUND((H31+I31)/1000,1)</f>
        <v>466.7</v>
      </c>
      <c r="K31" s="20"/>
      <c r="L31" s="20">
        <f>ROUND(K31*1711.45,1)</f>
        <v>0</v>
      </c>
      <c r="M31" s="20"/>
      <c r="N31" s="20">
        <f>ROUND(M31*31.95*12,2)</f>
        <v>0</v>
      </c>
      <c r="O31" s="20">
        <f>L31+N31</f>
        <v>0</v>
      </c>
      <c r="P31" s="20">
        <f>ROUND(O31/12*3*4/100,1)</f>
        <v>0</v>
      </c>
      <c r="Q31" s="21">
        <f>ROUND((O31+P31)/1000,1)</f>
        <v>0</v>
      </c>
      <c r="R31" s="22">
        <f>ROUND(J31+Q31,1)</f>
        <v>466.7</v>
      </c>
      <c r="S31" s="23">
        <f>R31</f>
        <v>466.7</v>
      </c>
      <c r="T31" s="24">
        <f>S31</f>
        <v>466.7</v>
      </c>
      <c r="U31" s="15"/>
      <c r="V31" s="15"/>
      <c r="W31" s="15"/>
      <c r="X31" s="25"/>
      <c r="Y31" s="25"/>
    </row>
    <row r="32" spans="1:25" x14ac:dyDescent="0.25">
      <c r="A32" s="17">
        <v>20</v>
      </c>
      <c r="B32" s="18" t="s">
        <v>20</v>
      </c>
      <c r="C32" s="19">
        <v>11724</v>
      </c>
      <c r="D32" s="19">
        <v>57899</v>
      </c>
      <c r="E32" s="19">
        <v>5</v>
      </c>
      <c r="F32" s="13">
        <v>19242</v>
      </c>
      <c r="G32" s="20">
        <v>1.43</v>
      </c>
      <c r="H32" s="20">
        <f>ROUND(E32*F32*G32*1.302*12,1)</f>
        <v>2149554.6</v>
      </c>
      <c r="I32" s="20">
        <f>ROUND(H32*0.15,1)</f>
        <v>322433.2</v>
      </c>
      <c r="J32" s="20">
        <f>ROUND((H32+I32)/1000,1)</f>
        <v>2472</v>
      </c>
      <c r="K32" s="20"/>
      <c r="L32" s="20">
        <f>ROUND(K32*1711.45,1)</f>
        <v>0</v>
      </c>
      <c r="M32" s="20">
        <v>101.6</v>
      </c>
      <c r="N32" s="20">
        <f>ROUND(M32*31.95*12,2)</f>
        <v>38953.440000000002</v>
      </c>
      <c r="O32" s="20">
        <f>L32+N32</f>
        <v>38953.440000000002</v>
      </c>
      <c r="P32" s="20">
        <f>ROUND(O32/12*3*4/100,1)</f>
        <v>389.5</v>
      </c>
      <c r="Q32" s="21">
        <f>ROUND((O32+P32)/1000,1)</f>
        <v>39.299999999999997</v>
      </c>
      <c r="R32" s="22">
        <f>ROUND(J32+Q32,1)</f>
        <v>2511.3000000000002</v>
      </c>
      <c r="S32" s="23">
        <f>R32</f>
        <v>2511.3000000000002</v>
      </c>
      <c r="T32" s="24">
        <f>S32</f>
        <v>2511.3000000000002</v>
      </c>
      <c r="U32" s="15"/>
      <c r="V32" s="15"/>
      <c r="W32" s="15"/>
      <c r="X32" s="25"/>
      <c r="Y32" s="25"/>
    </row>
    <row r="33" spans="1:25" x14ac:dyDescent="0.25">
      <c r="A33" s="17">
        <v>21</v>
      </c>
      <c r="B33" s="18" t="s">
        <v>21</v>
      </c>
      <c r="C33" s="19">
        <v>2946</v>
      </c>
      <c r="D33" s="19">
        <v>14983</v>
      </c>
      <c r="E33" s="19">
        <v>1</v>
      </c>
      <c r="F33" s="13">
        <v>19242</v>
      </c>
      <c r="G33" s="20">
        <v>1.35</v>
      </c>
      <c r="H33" s="20">
        <f>ROUND(E33*F33*G33*1.302*12,1)</f>
        <v>405860</v>
      </c>
      <c r="I33" s="20">
        <f>ROUND(H33*0.15,1)</f>
        <v>60879</v>
      </c>
      <c r="J33" s="20">
        <f>ROUND((H33+I33)/1000,1)</f>
        <v>466.7</v>
      </c>
      <c r="K33" s="20"/>
      <c r="L33" s="20">
        <f>ROUND(K33*1711.45,1)</f>
        <v>0</v>
      </c>
      <c r="M33" s="20"/>
      <c r="N33" s="20">
        <f>ROUND(M33*31.95*12,2)</f>
        <v>0</v>
      </c>
      <c r="O33" s="20">
        <f>L33+N33</f>
        <v>0</v>
      </c>
      <c r="P33" s="20">
        <f>ROUND(O33/12*3*4/100,1)</f>
        <v>0</v>
      </c>
      <c r="Q33" s="21">
        <f>ROUND((O33+P33)/1000,1)</f>
        <v>0</v>
      </c>
      <c r="R33" s="22">
        <f>ROUND(J33+Q33,1)</f>
        <v>466.7</v>
      </c>
      <c r="S33" s="23">
        <f>R33</f>
        <v>466.7</v>
      </c>
      <c r="T33" s="24">
        <f>S33</f>
        <v>466.7</v>
      </c>
      <c r="U33" s="15"/>
      <c r="V33" s="15"/>
      <c r="W33" s="15"/>
      <c r="X33" s="25"/>
      <c r="Y33" s="25"/>
    </row>
    <row r="34" spans="1:25" x14ac:dyDescent="0.25">
      <c r="A34" s="17">
        <v>22</v>
      </c>
      <c r="B34" s="18" t="s">
        <v>22</v>
      </c>
      <c r="C34" s="19">
        <v>5857</v>
      </c>
      <c r="D34" s="19">
        <v>26669</v>
      </c>
      <c r="E34" s="19">
        <v>2</v>
      </c>
      <c r="F34" s="13">
        <v>19242</v>
      </c>
      <c r="G34" s="20">
        <v>1.35</v>
      </c>
      <c r="H34" s="20">
        <f>ROUND(E34*F34*G34*1.302*12,1)</f>
        <v>811719.9</v>
      </c>
      <c r="I34" s="20">
        <f>ROUND(H34*0.15,1)</f>
        <v>121758</v>
      </c>
      <c r="J34" s="20">
        <f>ROUND((H34+I34)/1000,1)</f>
        <v>933.5</v>
      </c>
      <c r="K34" s="20"/>
      <c r="L34" s="20">
        <f>ROUND(K34*1711.45,1)</f>
        <v>0</v>
      </c>
      <c r="M34" s="20">
        <v>54</v>
      </c>
      <c r="N34" s="20">
        <f>ROUND(M34*31.95*12,2)</f>
        <v>20703.599999999999</v>
      </c>
      <c r="O34" s="20">
        <f>L34+N34</f>
        <v>20703.599999999999</v>
      </c>
      <c r="P34" s="20">
        <f>ROUND(O34/12*3*4/100,1)</f>
        <v>207</v>
      </c>
      <c r="Q34" s="21">
        <f>ROUND((O34+P34)/1000,1)</f>
        <v>20.9</v>
      </c>
      <c r="R34" s="22">
        <f>ROUND(J34+Q34,1)</f>
        <v>954.4</v>
      </c>
      <c r="S34" s="23">
        <f>R34</f>
        <v>954.4</v>
      </c>
      <c r="T34" s="24">
        <f>S34</f>
        <v>954.4</v>
      </c>
      <c r="U34" s="15"/>
      <c r="V34" s="15"/>
      <c r="W34" s="15"/>
      <c r="X34" s="25"/>
      <c r="Y34" s="25"/>
    </row>
    <row r="35" spans="1:25" x14ac:dyDescent="0.25">
      <c r="A35" s="17">
        <v>23</v>
      </c>
      <c r="B35" s="18" t="s">
        <v>23</v>
      </c>
      <c r="C35" s="19">
        <v>4061</v>
      </c>
      <c r="D35" s="19">
        <v>14637</v>
      </c>
      <c r="E35" s="19">
        <v>2</v>
      </c>
      <c r="F35" s="13">
        <v>19242</v>
      </c>
      <c r="G35" s="20">
        <v>1.35</v>
      </c>
      <c r="H35" s="20">
        <f>ROUND(E35*F35*G35*1.302*12,1)</f>
        <v>811719.9</v>
      </c>
      <c r="I35" s="20">
        <f>ROUND(H35*0.15,1)</f>
        <v>121758</v>
      </c>
      <c r="J35" s="20">
        <f>ROUND((H35+I35)/1000,1)</f>
        <v>933.5</v>
      </c>
      <c r="K35" s="20">
        <v>26</v>
      </c>
      <c r="L35" s="20">
        <f>ROUND(K35*1711.45,1)</f>
        <v>44497.7</v>
      </c>
      <c r="M35" s="20">
        <v>301.89999999999998</v>
      </c>
      <c r="N35" s="20">
        <f>ROUND(M35*31.95*12,2)</f>
        <v>115748.46</v>
      </c>
      <c r="O35" s="20">
        <f>L35+N35</f>
        <v>160246.16</v>
      </c>
      <c r="P35" s="20">
        <f>ROUND(O35/12*3*4/100,1)</f>
        <v>1602.5</v>
      </c>
      <c r="Q35" s="21">
        <f>ROUND((O35+P35)/1000,1)</f>
        <v>161.80000000000001</v>
      </c>
      <c r="R35" s="22">
        <f>ROUND(J35+Q35,1)</f>
        <v>1095.3</v>
      </c>
      <c r="S35" s="23">
        <f>R35</f>
        <v>1095.3</v>
      </c>
      <c r="T35" s="24">
        <f>S35</f>
        <v>1095.3</v>
      </c>
      <c r="U35" s="15"/>
      <c r="V35" s="15"/>
      <c r="W35" s="15"/>
      <c r="X35" s="25"/>
      <c r="Y35" s="25"/>
    </row>
    <row r="36" spans="1:25" x14ac:dyDescent="0.25">
      <c r="A36" s="17">
        <v>24</v>
      </c>
      <c r="B36" s="18" t="s">
        <v>24</v>
      </c>
      <c r="C36" s="19">
        <v>3032</v>
      </c>
      <c r="D36" s="19">
        <v>11193</v>
      </c>
      <c r="E36" s="19">
        <v>1</v>
      </c>
      <c r="F36" s="13">
        <v>19242</v>
      </c>
      <c r="G36" s="20">
        <v>1.35</v>
      </c>
      <c r="H36" s="20">
        <f>ROUND(E36*F36*G36*1.302*12,1)</f>
        <v>405860</v>
      </c>
      <c r="I36" s="20">
        <f>ROUND(H36*0.15,1)</f>
        <v>60879</v>
      </c>
      <c r="J36" s="20">
        <f>ROUND((H36+I36)/1000,1)</f>
        <v>466.7</v>
      </c>
      <c r="K36" s="20"/>
      <c r="L36" s="20">
        <f>ROUND(K36*1711.45,1)</f>
        <v>0</v>
      </c>
      <c r="M36" s="20"/>
      <c r="N36" s="20">
        <f>ROUND(M36*31.95*12,2)</f>
        <v>0</v>
      </c>
      <c r="O36" s="20">
        <f>L36+N36</f>
        <v>0</v>
      </c>
      <c r="P36" s="20">
        <f>ROUND(O36/12*3*4/100,1)</f>
        <v>0</v>
      </c>
      <c r="Q36" s="21">
        <f>ROUND((O36+P36)/1000,1)</f>
        <v>0</v>
      </c>
      <c r="R36" s="22">
        <f>ROUND(J36+Q36,1)</f>
        <v>466.7</v>
      </c>
      <c r="S36" s="23">
        <f>R36</f>
        <v>466.7</v>
      </c>
      <c r="T36" s="24">
        <f>S36</f>
        <v>466.7</v>
      </c>
      <c r="U36" s="15"/>
      <c r="V36" s="15"/>
      <c r="W36" s="15"/>
      <c r="X36" s="25"/>
      <c r="Y36" s="25"/>
    </row>
    <row r="37" spans="1:25" x14ac:dyDescent="0.25">
      <c r="A37" s="17">
        <v>25</v>
      </c>
      <c r="B37" s="18" t="s">
        <v>25</v>
      </c>
      <c r="C37" s="19">
        <v>7099</v>
      </c>
      <c r="D37" s="19">
        <v>36538</v>
      </c>
      <c r="E37" s="19">
        <v>3</v>
      </c>
      <c r="F37" s="13">
        <v>19242</v>
      </c>
      <c r="G37" s="20">
        <v>1.35</v>
      </c>
      <c r="H37" s="20">
        <f>ROUND(E37*F37*G37*1.302*12,1)</f>
        <v>1217579.8999999999</v>
      </c>
      <c r="I37" s="20">
        <f>ROUND(H37*0.15,1)</f>
        <v>182637</v>
      </c>
      <c r="J37" s="20">
        <f>ROUND((H37+I37)/1000,1)</f>
        <v>1400.2</v>
      </c>
      <c r="K37" s="20"/>
      <c r="L37" s="20">
        <f>ROUND(K37*1711.45,1)</f>
        <v>0</v>
      </c>
      <c r="M37" s="20">
        <v>43.4</v>
      </c>
      <c r="N37" s="20">
        <f>ROUND(M37*31.95*12,2)</f>
        <v>16639.560000000001</v>
      </c>
      <c r="O37" s="20">
        <f>L37+N37</f>
        <v>16639.560000000001</v>
      </c>
      <c r="P37" s="20">
        <f>ROUND(O37/12*3*4/100,1)</f>
        <v>166.4</v>
      </c>
      <c r="Q37" s="21">
        <f>ROUND((O37+P37)/1000,1)</f>
        <v>16.8</v>
      </c>
      <c r="R37" s="22">
        <f>ROUND(J37+Q37,1)</f>
        <v>1417</v>
      </c>
      <c r="S37" s="23">
        <f>R37</f>
        <v>1417</v>
      </c>
      <c r="T37" s="24">
        <f>S37</f>
        <v>1417</v>
      </c>
      <c r="U37" s="15"/>
      <c r="V37" s="15"/>
      <c r="W37" s="15"/>
      <c r="X37" s="25"/>
      <c r="Y37" s="25"/>
    </row>
    <row r="38" spans="1:25" x14ac:dyDescent="0.25">
      <c r="A38" s="17">
        <v>26</v>
      </c>
      <c r="B38" s="18" t="s">
        <v>26</v>
      </c>
      <c r="C38" s="19">
        <v>2865</v>
      </c>
      <c r="D38" s="19">
        <v>14646</v>
      </c>
      <c r="E38" s="19">
        <v>1</v>
      </c>
      <c r="F38" s="13">
        <v>19242</v>
      </c>
      <c r="G38" s="20">
        <v>1.35</v>
      </c>
      <c r="H38" s="20">
        <f>ROUND(E38*F38*G38*1.302*12,1)</f>
        <v>405860</v>
      </c>
      <c r="I38" s="20">
        <f>ROUND(H38*0.15,1)</f>
        <v>60879</v>
      </c>
      <c r="J38" s="20">
        <f>ROUND((H38+I38)/1000,1)</f>
        <v>466.7</v>
      </c>
      <c r="K38" s="20"/>
      <c r="L38" s="20">
        <f>ROUND(K38*1711.45,1)</f>
        <v>0</v>
      </c>
      <c r="M38" s="20"/>
      <c r="N38" s="20">
        <f>ROUND(M38*31.95*12,2)</f>
        <v>0</v>
      </c>
      <c r="O38" s="20">
        <f>L38+N38</f>
        <v>0</v>
      </c>
      <c r="P38" s="20">
        <f>ROUND(O38/12*3*4/100,1)</f>
        <v>0</v>
      </c>
      <c r="Q38" s="21">
        <f>ROUND((O38+P38)/1000,1)</f>
        <v>0</v>
      </c>
      <c r="R38" s="22">
        <f>ROUND(J38+Q38,1)</f>
        <v>466.7</v>
      </c>
      <c r="S38" s="23">
        <f>R38</f>
        <v>466.7</v>
      </c>
      <c r="T38" s="24">
        <f>S38</f>
        <v>466.7</v>
      </c>
      <c r="U38" s="15"/>
      <c r="V38" s="15"/>
      <c r="W38" s="15"/>
      <c r="X38" s="25"/>
      <c r="Y38" s="25"/>
    </row>
    <row r="39" spans="1:25" x14ac:dyDescent="0.25">
      <c r="A39" s="17">
        <v>27</v>
      </c>
      <c r="B39" s="18" t="s">
        <v>27</v>
      </c>
      <c r="C39" s="19">
        <v>10600</v>
      </c>
      <c r="D39" s="19">
        <v>54901</v>
      </c>
      <c r="E39" s="19">
        <v>5</v>
      </c>
      <c r="F39" s="13">
        <v>19242</v>
      </c>
      <c r="G39" s="20">
        <v>1.43</v>
      </c>
      <c r="H39" s="20">
        <f>ROUND(E39*F39*G39*1.302*12,1)</f>
        <v>2149554.6</v>
      </c>
      <c r="I39" s="20">
        <f>ROUND(H39*0.15,1)</f>
        <v>322433.2</v>
      </c>
      <c r="J39" s="20">
        <f>ROUND((H39+I39)/1000,1)</f>
        <v>2472</v>
      </c>
      <c r="K39" s="20"/>
      <c r="L39" s="20">
        <f>ROUND(K39*1711.45,1)</f>
        <v>0</v>
      </c>
      <c r="M39" s="20"/>
      <c r="N39" s="20">
        <f>ROUND(M39*31.95*12,2)</f>
        <v>0</v>
      </c>
      <c r="O39" s="20">
        <f>L39+N39</f>
        <v>0</v>
      </c>
      <c r="P39" s="20">
        <f>ROUND(O39/12*3*4/100,1)</f>
        <v>0</v>
      </c>
      <c r="Q39" s="21">
        <f>ROUND((O39+P39)/1000,1)</f>
        <v>0</v>
      </c>
      <c r="R39" s="22">
        <f>ROUND(J39+Q39,1)</f>
        <v>2472</v>
      </c>
      <c r="S39" s="23">
        <f>R39</f>
        <v>2472</v>
      </c>
      <c r="T39" s="24">
        <f>S39</f>
        <v>2472</v>
      </c>
      <c r="U39" s="15"/>
      <c r="V39" s="15"/>
      <c r="W39" s="15"/>
      <c r="X39" s="25"/>
      <c r="Y39" s="25"/>
    </row>
    <row r="40" spans="1:25" x14ac:dyDescent="0.25">
      <c r="A40" s="17">
        <v>28</v>
      </c>
      <c r="B40" s="18" t="s">
        <v>28</v>
      </c>
      <c r="C40" s="19">
        <v>4437</v>
      </c>
      <c r="D40" s="19">
        <v>16490</v>
      </c>
      <c r="E40" s="19">
        <v>2</v>
      </c>
      <c r="F40" s="13">
        <v>19242</v>
      </c>
      <c r="G40" s="20">
        <v>1.35</v>
      </c>
      <c r="H40" s="20">
        <f>ROUND(E40*F40*G40*1.302*12,1)</f>
        <v>811719.9</v>
      </c>
      <c r="I40" s="20">
        <f>ROUND(H40*0.15,1)</f>
        <v>121758</v>
      </c>
      <c r="J40" s="20">
        <f>ROUND((H40+I40)/1000,1)</f>
        <v>933.5</v>
      </c>
      <c r="K40" s="20"/>
      <c r="L40" s="20">
        <f>ROUND(K40*1711.45,1)</f>
        <v>0</v>
      </c>
      <c r="M40" s="20"/>
      <c r="N40" s="20">
        <f>ROUND(M40*31.95*12,2)</f>
        <v>0</v>
      </c>
      <c r="O40" s="20">
        <f>L40+N40</f>
        <v>0</v>
      </c>
      <c r="P40" s="20">
        <f>ROUND(O40/12*3*4/100,1)</f>
        <v>0</v>
      </c>
      <c r="Q40" s="21">
        <f>ROUND((O40+P40)/1000,1)</f>
        <v>0</v>
      </c>
      <c r="R40" s="22">
        <f>ROUND(J40+Q40,1)</f>
        <v>933.5</v>
      </c>
      <c r="S40" s="23">
        <f>R40</f>
        <v>933.5</v>
      </c>
      <c r="T40" s="24">
        <f>S40</f>
        <v>933.5</v>
      </c>
      <c r="U40" s="15"/>
      <c r="V40" s="15"/>
      <c r="W40" s="15"/>
      <c r="X40" s="25"/>
      <c r="Y40" s="25"/>
    </row>
    <row r="41" spans="1:25" x14ac:dyDescent="0.25">
      <c r="A41" s="17">
        <v>29</v>
      </c>
      <c r="B41" s="18" t="s">
        <v>29</v>
      </c>
      <c r="C41" s="19">
        <v>1886</v>
      </c>
      <c r="D41" s="19">
        <v>12252</v>
      </c>
      <c r="E41" s="19">
        <v>1</v>
      </c>
      <c r="F41" s="13">
        <v>19242</v>
      </c>
      <c r="G41" s="20">
        <v>1.35</v>
      </c>
      <c r="H41" s="20">
        <f>ROUND(E41*F41*G41*1.302*12,1)</f>
        <v>405860</v>
      </c>
      <c r="I41" s="20">
        <f>ROUND(H41*0.15,1)</f>
        <v>60879</v>
      </c>
      <c r="J41" s="20">
        <f>ROUND((H41+I41)/1000,1)</f>
        <v>466.7</v>
      </c>
      <c r="K41" s="20"/>
      <c r="L41" s="20">
        <f>ROUND(K41*1711.45,1)</f>
        <v>0</v>
      </c>
      <c r="M41" s="20"/>
      <c r="N41" s="20">
        <f>ROUND(M41*31.95*12,2)</f>
        <v>0</v>
      </c>
      <c r="O41" s="20">
        <f>L41+N41</f>
        <v>0</v>
      </c>
      <c r="P41" s="20">
        <f>ROUND(O41/12*3*4/100,1)</f>
        <v>0</v>
      </c>
      <c r="Q41" s="21">
        <f>ROUND((O41+P41)/1000,1)</f>
        <v>0</v>
      </c>
      <c r="R41" s="22">
        <f>ROUND(J41+Q41,1)</f>
        <v>466.7</v>
      </c>
      <c r="S41" s="23">
        <f>R41</f>
        <v>466.7</v>
      </c>
      <c r="T41" s="24">
        <f>S41</f>
        <v>466.7</v>
      </c>
      <c r="U41" s="15"/>
      <c r="V41" s="15"/>
      <c r="W41" s="15"/>
      <c r="X41" s="25"/>
      <c r="Y41" s="25"/>
    </row>
    <row r="42" spans="1:25" x14ac:dyDescent="0.25">
      <c r="A42" s="17">
        <v>30</v>
      </c>
      <c r="B42" s="18" t="s">
        <v>30</v>
      </c>
      <c r="C42" s="19">
        <v>8624</v>
      </c>
      <c r="D42" s="19">
        <v>50716</v>
      </c>
      <c r="E42" s="19">
        <v>4</v>
      </c>
      <c r="F42" s="13">
        <v>19242</v>
      </c>
      <c r="G42" s="20">
        <v>1.43</v>
      </c>
      <c r="H42" s="20">
        <f>ROUND(E42*F42*G42*1.302*12,1)</f>
        <v>1719643.7</v>
      </c>
      <c r="I42" s="20">
        <f>ROUND(H42*0.15,1)</f>
        <v>257946.6</v>
      </c>
      <c r="J42" s="20">
        <f>ROUND((H42+I42)/1000,1)</f>
        <v>1977.6</v>
      </c>
      <c r="K42" s="20">
        <v>54.75</v>
      </c>
      <c r="L42" s="20">
        <f>ROUND(K42*1711.45,1)</f>
        <v>93701.9</v>
      </c>
      <c r="M42" s="20">
        <v>163.55000000000001</v>
      </c>
      <c r="N42" s="20">
        <f>ROUND(M42*31.95*12,2)</f>
        <v>62705.07</v>
      </c>
      <c r="O42" s="20">
        <f>L42+N42</f>
        <v>156406.97</v>
      </c>
      <c r="P42" s="20">
        <f>ROUND(O42/12*3*4/100,1)</f>
        <v>1564.1</v>
      </c>
      <c r="Q42" s="21">
        <f>ROUND((O42+P42)/1000,1)</f>
        <v>158</v>
      </c>
      <c r="R42" s="22">
        <f>ROUND(J42+Q42,1)</f>
        <v>2135.6</v>
      </c>
      <c r="S42" s="23">
        <f>R42</f>
        <v>2135.6</v>
      </c>
      <c r="T42" s="24">
        <f>S42</f>
        <v>2135.6</v>
      </c>
      <c r="U42" s="15"/>
      <c r="V42" s="15"/>
      <c r="W42" s="15"/>
      <c r="X42" s="25"/>
      <c r="Y42" s="25"/>
    </row>
    <row r="43" spans="1:25" x14ac:dyDescent="0.25">
      <c r="A43" s="17">
        <v>31</v>
      </c>
      <c r="B43" s="18" t="s">
        <v>31</v>
      </c>
      <c r="C43" s="19">
        <v>2826</v>
      </c>
      <c r="D43" s="19">
        <v>16177</v>
      </c>
      <c r="E43" s="19">
        <v>1</v>
      </c>
      <c r="F43" s="13">
        <v>19242</v>
      </c>
      <c r="G43" s="20">
        <v>1.35</v>
      </c>
      <c r="H43" s="20">
        <f>ROUND(E43*F43*G43*1.302*12,1)</f>
        <v>405860</v>
      </c>
      <c r="I43" s="20">
        <f>ROUND(H43*0.15,1)</f>
        <v>60879</v>
      </c>
      <c r="J43" s="20">
        <f>ROUND((H43+I43)/1000,1)</f>
        <v>466.7</v>
      </c>
      <c r="K43" s="20"/>
      <c r="L43" s="20">
        <f>ROUND(K43*1711.45,1)</f>
        <v>0</v>
      </c>
      <c r="M43" s="20"/>
      <c r="N43" s="20">
        <f>ROUND(M43*31.95*12,2)</f>
        <v>0</v>
      </c>
      <c r="O43" s="20">
        <f>L43+N43</f>
        <v>0</v>
      </c>
      <c r="P43" s="20">
        <f>ROUND(O43/12*3*4/100,1)</f>
        <v>0</v>
      </c>
      <c r="Q43" s="21">
        <f>ROUND((O43+P43)/1000,1)</f>
        <v>0</v>
      </c>
      <c r="R43" s="22">
        <f>ROUND(J43+Q43,1)</f>
        <v>466.7</v>
      </c>
      <c r="S43" s="23">
        <f>R43</f>
        <v>466.7</v>
      </c>
      <c r="T43" s="24">
        <f>S43</f>
        <v>466.7</v>
      </c>
      <c r="U43" s="15"/>
      <c r="V43" s="15"/>
      <c r="W43" s="15"/>
      <c r="X43" s="25"/>
      <c r="Y43" s="25"/>
    </row>
    <row r="44" spans="1:25" x14ac:dyDescent="0.25">
      <c r="A44" s="17">
        <v>33</v>
      </c>
      <c r="B44" s="18" t="s">
        <v>32</v>
      </c>
      <c r="C44" s="19">
        <v>4833</v>
      </c>
      <c r="D44" s="19">
        <v>24242</v>
      </c>
      <c r="E44" s="19">
        <v>2</v>
      </c>
      <c r="F44" s="13">
        <v>19242</v>
      </c>
      <c r="G44" s="20">
        <v>1.35</v>
      </c>
      <c r="H44" s="20">
        <f>ROUND(E44*F44*G44*1.302*12,1)</f>
        <v>811719.9</v>
      </c>
      <c r="I44" s="20">
        <f>ROUND(H44*0.15,1)</f>
        <v>121758</v>
      </c>
      <c r="J44" s="20">
        <f>ROUND((H44+I44)/1000,1)</f>
        <v>933.5</v>
      </c>
      <c r="K44" s="20"/>
      <c r="L44" s="20">
        <f>ROUND(K44*1711.45,1)</f>
        <v>0</v>
      </c>
      <c r="M44" s="20"/>
      <c r="N44" s="20">
        <f>ROUND(M44*31.95*12,2)</f>
        <v>0</v>
      </c>
      <c r="O44" s="20">
        <f>L44+N44</f>
        <v>0</v>
      </c>
      <c r="P44" s="20">
        <f>ROUND(O44/12*3*4/100,1)</f>
        <v>0</v>
      </c>
      <c r="Q44" s="21">
        <f>ROUND((O44+P44)/1000,1)</f>
        <v>0</v>
      </c>
      <c r="R44" s="22">
        <f>ROUND(J44+Q44,1)</f>
        <v>933.5</v>
      </c>
      <c r="S44" s="23">
        <f>R44</f>
        <v>933.5</v>
      </c>
      <c r="T44" s="24">
        <f>S44</f>
        <v>933.5</v>
      </c>
      <c r="U44" s="15"/>
      <c r="V44" s="15"/>
      <c r="W44" s="15"/>
      <c r="X44" s="25"/>
      <c r="Y44" s="25"/>
    </row>
    <row r="45" spans="1:25" x14ac:dyDescent="0.25">
      <c r="A45" s="17">
        <v>34</v>
      </c>
      <c r="B45" s="18" t="s">
        <v>33</v>
      </c>
      <c r="C45" s="19">
        <v>5826</v>
      </c>
      <c r="D45" s="19">
        <v>27921</v>
      </c>
      <c r="E45" s="19">
        <v>2</v>
      </c>
      <c r="F45" s="13">
        <v>19242</v>
      </c>
      <c r="G45" s="20">
        <v>1.35</v>
      </c>
      <c r="H45" s="20">
        <f>ROUND(E45*F45*G45*1.302*12,1)</f>
        <v>811719.9</v>
      </c>
      <c r="I45" s="20">
        <f>ROUND(H45*0.15,1)</f>
        <v>121758</v>
      </c>
      <c r="J45" s="20">
        <f>ROUND((H45+I45)/1000,1)</f>
        <v>933.5</v>
      </c>
      <c r="K45" s="20"/>
      <c r="L45" s="20">
        <f>ROUND(K45*1711.45,1)</f>
        <v>0</v>
      </c>
      <c r="M45" s="20">
        <v>29.2</v>
      </c>
      <c r="N45" s="20">
        <f>ROUND(M45*31.95*12,2)</f>
        <v>11195.28</v>
      </c>
      <c r="O45" s="20">
        <f>L45+N45</f>
        <v>11195.28</v>
      </c>
      <c r="P45" s="20">
        <f>ROUND(O45/12*3*4/100,1)</f>
        <v>112</v>
      </c>
      <c r="Q45" s="21">
        <f>ROUND((O45+P45)/1000,1)</f>
        <v>11.3</v>
      </c>
      <c r="R45" s="22">
        <f>ROUND(J45+Q45,1)</f>
        <v>944.8</v>
      </c>
      <c r="S45" s="23">
        <f>R45</f>
        <v>944.8</v>
      </c>
      <c r="T45" s="24">
        <f>S45</f>
        <v>944.8</v>
      </c>
      <c r="U45" s="15"/>
      <c r="V45" s="15"/>
      <c r="W45" s="15"/>
      <c r="X45" s="25"/>
      <c r="Y45" s="25"/>
    </row>
    <row r="46" spans="1:25" x14ac:dyDescent="0.25">
      <c r="A46" s="17">
        <v>35</v>
      </c>
      <c r="B46" s="18" t="s">
        <v>34</v>
      </c>
      <c r="C46" s="19">
        <v>1660</v>
      </c>
      <c r="D46" s="19">
        <v>9644</v>
      </c>
      <c r="E46" s="19">
        <v>1</v>
      </c>
      <c r="F46" s="13">
        <v>19242</v>
      </c>
      <c r="G46" s="20">
        <v>1.35</v>
      </c>
      <c r="H46" s="20">
        <f>ROUND(E46*F46*G46*1.302*12,1)</f>
        <v>405860</v>
      </c>
      <c r="I46" s="20">
        <f>ROUND(H46*0.15,1)</f>
        <v>60879</v>
      </c>
      <c r="J46" s="20">
        <f>ROUND((H46+I46)/1000,1)</f>
        <v>466.7</v>
      </c>
      <c r="K46" s="20"/>
      <c r="L46" s="20">
        <f>ROUND(K46*1711.45,1)</f>
        <v>0</v>
      </c>
      <c r="M46" s="20"/>
      <c r="N46" s="20">
        <f>ROUND(M46*31.95*12,2)</f>
        <v>0</v>
      </c>
      <c r="O46" s="20">
        <f>L46+N46</f>
        <v>0</v>
      </c>
      <c r="P46" s="20">
        <f>ROUND(O46/12*3*4/100,1)</f>
        <v>0</v>
      </c>
      <c r="Q46" s="21">
        <f>ROUND((O46+P46)/1000,1)</f>
        <v>0</v>
      </c>
      <c r="R46" s="22">
        <f>ROUND(J46+Q46,1)</f>
        <v>466.7</v>
      </c>
      <c r="S46" s="23">
        <f>R46</f>
        <v>466.7</v>
      </c>
      <c r="T46" s="24">
        <f>S46</f>
        <v>466.7</v>
      </c>
      <c r="U46" s="15"/>
      <c r="V46" s="15"/>
      <c r="W46" s="15"/>
      <c r="X46" s="25"/>
      <c r="Y46" s="25"/>
    </row>
    <row r="47" spans="1:25" x14ac:dyDescent="0.25">
      <c r="A47" s="17">
        <v>36</v>
      </c>
      <c r="B47" s="18" t="s">
        <v>35</v>
      </c>
      <c r="C47" s="19">
        <v>3348</v>
      </c>
      <c r="D47" s="19">
        <v>16781</v>
      </c>
      <c r="E47" s="19">
        <v>1</v>
      </c>
      <c r="F47" s="13">
        <v>19242</v>
      </c>
      <c r="G47" s="20">
        <v>1.35</v>
      </c>
      <c r="H47" s="20">
        <f>ROUND(E47*F47*G47*1.302*12,1)</f>
        <v>405860</v>
      </c>
      <c r="I47" s="20">
        <f>ROUND(H47*0.15,1)</f>
        <v>60879</v>
      </c>
      <c r="J47" s="20">
        <f>ROUND((H47+I47)/1000,1)</f>
        <v>466.7</v>
      </c>
      <c r="K47" s="20"/>
      <c r="L47" s="20">
        <f>ROUND(K47*1711.45,1)</f>
        <v>0</v>
      </c>
      <c r="M47" s="20"/>
      <c r="N47" s="20">
        <f>ROUND(M47*31.95*12,2)</f>
        <v>0</v>
      </c>
      <c r="O47" s="20">
        <f>L47+N47</f>
        <v>0</v>
      </c>
      <c r="P47" s="20">
        <f>ROUND(O47/12*3*4/100,1)</f>
        <v>0</v>
      </c>
      <c r="Q47" s="21">
        <f>ROUND((O47+P47)/1000,1)</f>
        <v>0</v>
      </c>
      <c r="R47" s="22">
        <f>ROUND(J47+Q47,1)</f>
        <v>466.7</v>
      </c>
      <c r="S47" s="23">
        <f>R47</f>
        <v>466.7</v>
      </c>
      <c r="T47" s="24">
        <f>S47</f>
        <v>466.7</v>
      </c>
      <c r="U47" s="15"/>
      <c r="V47" s="15"/>
      <c r="W47" s="15"/>
      <c r="X47" s="25"/>
      <c r="Y47" s="25"/>
    </row>
    <row r="48" spans="1:25" x14ac:dyDescent="0.25">
      <c r="A48" s="17">
        <v>37</v>
      </c>
      <c r="B48" s="18" t="s">
        <v>36</v>
      </c>
      <c r="C48" s="19">
        <v>4159</v>
      </c>
      <c r="D48" s="19">
        <v>20954</v>
      </c>
      <c r="E48" s="19">
        <v>2</v>
      </c>
      <c r="F48" s="13">
        <v>19242</v>
      </c>
      <c r="G48" s="20">
        <v>1.35</v>
      </c>
      <c r="H48" s="20">
        <f>ROUND(E48*F48*G48*1.302*12,1)</f>
        <v>811719.9</v>
      </c>
      <c r="I48" s="20">
        <f>ROUND(H48*0.15,1)</f>
        <v>121758</v>
      </c>
      <c r="J48" s="20">
        <f>ROUND((H48+I48)/1000,1)</f>
        <v>933.5</v>
      </c>
      <c r="K48" s="20"/>
      <c r="L48" s="20">
        <f>ROUND(K48*1711.45,1)</f>
        <v>0</v>
      </c>
      <c r="M48" s="20"/>
      <c r="N48" s="20">
        <f>ROUND(M48*31.95*12,2)</f>
        <v>0</v>
      </c>
      <c r="O48" s="20">
        <f>L48+N48</f>
        <v>0</v>
      </c>
      <c r="P48" s="20">
        <f>ROUND(O48/12*3*4/100,1)</f>
        <v>0</v>
      </c>
      <c r="Q48" s="21">
        <f>ROUND((O48+P48)/1000,1)</f>
        <v>0</v>
      </c>
      <c r="R48" s="22">
        <f>ROUND(J48+Q48,1)</f>
        <v>933.5</v>
      </c>
      <c r="S48" s="23">
        <f>R48</f>
        <v>933.5</v>
      </c>
      <c r="T48" s="24">
        <f>S48</f>
        <v>933.5</v>
      </c>
      <c r="U48" s="15"/>
      <c r="V48" s="15"/>
      <c r="W48" s="15"/>
      <c r="X48" s="25"/>
      <c r="Y48" s="25"/>
    </row>
    <row r="49" spans="1:25" x14ac:dyDescent="0.25">
      <c r="A49" s="17">
        <v>38</v>
      </c>
      <c r="B49" s="18" t="s">
        <v>37</v>
      </c>
      <c r="C49" s="19">
        <v>57325</v>
      </c>
      <c r="D49" s="19">
        <v>306051</v>
      </c>
      <c r="E49" s="19">
        <v>28</v>
      </c>
      <c r="F49" s="13">
        <v>19242</v>
      </c>
      <c r="G49" s="20">
        <v>1.61</v>
      </c>
      <c r="H49" s="20">
        <f>ROUND(E49*F49*G49*1.302*12,1)</f>
        <v>13552716.300000001</v>
      </c>
      <c r="I49" s="20">
        <f>ROUND(H49*0.15,1)</f>
        <v>2032907.4</v>
      </c>
      <c r="J49" s="20">
        <f>ROUND((H49+I49)/1000,1)</f>
        <v>15585.6</v>
      </c>
      <c r="K49" s="20"/>
      <c r="L49" s="20">
        <f>ROUND(K49*1711.45,1)</f>
        <v>0</v>
      </c>
      <c r="M49" s="20">
        <v>75.599999999999994</v>
      </c>
      <c r="N49" s="20">
        <f>ROUND(M49*31.95*12,2)</f>
        <v>28985.040000000001</v>
      </c>
      <c r="O49" s="20">
        <f>L49+N49</f>
        <v>28985.040000000001</v>
      </c>
      <c r="P49" s="20">
        <f>ROUND(O49/12*3*4/100,1)</f>
        <v>289.89999999999998</v>
      </c>
      <c r="Q49" s="21">
        <f>ROUND((O49+P49)/1000,1)</f>
        <v>29.3</v>
      </c>
      <c r="R49" s="22">
        <f>ROUND(J49+Q49,1)</f>
        <v>15614.9</v>
      </c>
      <c r="S49" s="23">
        <f>R49</f>
        <v>15614.9</v>
      </c>
      <c r="T49" s="24">
        <f>S49</f>
        <v>15614.9</v>
      </c>
      <c r="U49" s="15"/>
      <c r="V49" s="15"/>
      <c r="W49" s="15"/>
      <c r="X49" s="25"/>
      <c r="Y49" s="25"/>
    </row>
    <row r="50" spans="1:25" x14ac:dyDescent="0.25">
      <c r="A50" s="17">
        <v>39</v>
      </c>
      <c r="B50" s="18" t="s">
        <v>64</v>
      </c>
      <c r="C50" s="19">
        <v>159212</v>
      </c>
      <c r="D50" s="19">
        <v>942315</v>
      </c>
      <c r="E50" s="19">
        <v>79</v>
      </c>
      <c r="F50" s="13">
        <v>19242</v>
      </c>
      <c r="G50" s="20">
        <v>1.61</v>
      </c>
      <c r="H50" s="20">
        <f>ROUND(E50*F50*G50*1.302*12,1)</f>
        <v>38238021</v>
      </c>
      <c r="I50" s="20">
        <f>ROUND(H50*0.15,1)</f>
        <v>5735703.2000000002</v>
      </c>
      <c r="J50" s="20">
        <f>ROUND((H50+I50)/1000,1)</f>
        <v>43973.7</v>
      </c>
      <c r="K50" s="20">
        <v>212.9</v>
      </c>
      <c r="L50" s="20">
        <f>ROUND(K50*1711.45,1)</f>
        <v>364367.7</v>
      </c>
      <c r="M50" s="20">
        <v>687.02</v>
      </c>
      <c r="N50" s="20">
        <f>ROUND(M50*31.95*12,2)</f>
        <v>263403.46999999997</v>
      </c>
      <c r="O50" s="20">
        <f>L50+N50</f>
        <v>627771.16999999993</v>
      </c>
      <c r="P50" s="20">
        <f>ROUND(O50/12*3*4/100,1)</f>
        <v>6277.7</v>
      </c>
      <c r="Q50" s="21">
        <f>ROUND((O50+P50)/1000,1)</f>
        <v>634</v>
      </c>
      <c r="R50" s="22">
        <f>ROUND(J50+Q50,1)</f>
        <v>44607.7</v>
      </c>
      <c r="S50" s="23">
        <f>R50</f>
        <v>44607.7</v>
      </c>
      <c r="T50" s="24">
        <f>S50</f>
        <v>44607.7</v>
      </c>
      <c r="U50" s="15"/>
      <c r="V50" s="15"/>
      <c r="W50" s="15"/>
      <c r="X50" s="25"/>
      <c r="Y50" s="25"/>
    </row>
    <row r="51" spans="1:25" x14ac:dyDescent="0.25">
      <c r="A51" s="17">
        <v>40</v>
      </c>
      <c r="B51" s="18" t="s">
        <v>49</v>
      </c>
      <c r="C51" s="19">
        <v>893</v>
      </c>
      <c r="D51" s="19">
        <v>4958</v>
      </c>
      <c r="E51" s="19">
        <v>1</v>
      </c>
      <c r="F51" s="13">
        <v>19242</v>
      </c>
      <c r="G51" s="20">
        <v>1.35</v>
      </c>
      <c r="H51" s="20">
        <f>ROUND(E51*F51*G51*1.302*12,1)</f>
        <v>405860</v>
      </c>
      <c r="I51" s="20">
        <f>ROUND(H51*0.15,1)</f>
        <v>60879</v>
      </c>
      <c r="J51" s="20">
        <f>ROUND((H51+I51)/1000,1)</f>
        <v>466.7</v>
      </c>
      <c r="K51" s="20"/>
      <c r="L51" s="20">
        <f>ROUND(K51*1711.45,1)</f>
        <v>0</v>
      </c>
      <c r="M51" s="20"/>
      <c r="N51" s="20">
        <f>ROUND(M51*31.95*12,2)</f>
        <v>0</v>
      </c>
      <c r="O51" s="20">
        <f>L51+N51</f>
        <v>0</v>
      </c>
      <c r="P51" s="20">
        <f>ROUND(O51/12*3*4/100,1)</f>
        <v>0</v>
      </c>
      <c r="Q51" s="21">
        <f>ROUND((O51+P51)/1000,1)</f>
        <v>0</v>
      </c>
      <c r="R51" s="22">
        <f>ROUND(J51+Q51,1)</f>
        <v>466.7</v>
      </c>
      <c r="S51" s="23">
        <f>R51</f>
        <v>466.7</v>
      </c>
      <c r="T51" s="24">
        <f>S51</f>
        <v>466.7</v>
      </c>
      <c r="U51" s="15"/>
      <c r="V51" s="15"/>
      <c r="W51" s="15"/>
      <c r="X51" s="25"/>
      <c r="Y51" s="25"/>
    </row>
    <row r="52" spans="1:25" x14ac:dyDescent="0.25">
      <c r="A52" s="17">
        <v>41</v>
      </c>
      <c r="B52" s="18" t="s">
        <v>48</v>
      </c>
      <c r="C52" s="19">
        <v>429</v>
      </c>
      <c r="D52" s="19">
        <v>2355</v>
      </c>
      <c r="E52" s="19">
        <v>1</v>
      </c>
      <c r="F52" s="13">
        <v>19242</v>
      </c>
      <c r="G52" s="20">
        <v>1.35</v>
      </c>
      <c r="H52" s="20">
        <f>ROUND(E52*F52*G52*1.302*12,1)</f>
        <v>405860</v>
      </c>
      <c r="I52" s="20">
        <f>ROUND(H52*0.15,1)</f>
        <v>60879</v>
      </c>
      <c r="J52" s="20">
        <f>ROUND((H52+I52)/1000,1)</f>
        <v>466.7</v>
      </c>
      <c r="K52" s="20"/>
      <c r="L52" s="20">
        <f>ROUND(K52*1711.45,1)</f>
        <v>0</v>
      </c>
      <c r="M52" s="20"/>
      <c r="N52" s="20">
        <f>ROUND(M52*31.95*12,2)</f>
        <v>0</v>
      </c>
      <c r="O52" s="20">
        <f>L52+N52</f>
        <v>0</v>
      </c>
      <c r="P52" s="20">
        <f>ROUND(O52/12*3*4/100,1)</f>
        <v>0</v>
      </c>
      <c r="Q52" s="21">
        <f>ROUND((O52+P52)/1000,1)</f>
        <v>0</v>
      </c>
      <c r="R52" s="22">
        <f>ROUND(J52+Q52,1)</f>
        <v>466.7</v>
      </c>
      <c r="S52" s="23">
        <f>R52</f>
        <v>466.7</v>
      </c>
      <c r="T52" s="24">
        <f>S52</f>
        <v>466.7</v>
      </c>
      <c r="U52" s="15"/>
      <c r="V52" s="15"/>
      <c r="W52" s="15"/>
      <c r="X52" s="25"/>
      <c r="Y52" s="25"/>
    </row>
    <row r="53" spans="1:25" x14ac:dyDescent="0.25">
      <c r="A53" s="17">
        <v>42</v>
      </c>
      <c r="B53" s="18" t="s">
        <v>38</v>
      </c>
      <c r="C53" s="19">
        <v>2334</v>
      </c>
      <c r="D53" s="19">
        <v>12858</v>
      </c>
      <c r="E53" s="19">
        <v>1</v>
      </c>
      <c r="F53" s="13">
        <v>19242</v>
      </c>
      <c r="G53" s="20">
        <v>1.35</v>
      </c>
      <c r="H53" s="20">
        <f>ROUND(E53*F53*G53*1.302*12,1)</f>
        <v>405860</v>
      </c>
      <c r="I53" s="20">
        <f>ROUND(H53*0.15,1)</f>
        <v>60879</v>
      </c>
      <c r="J53" s="20">
        <f>ROUND((H53+I53)/1000,1)</f>
        <v>466.7</v>
      </c>
      <c r="K53" s="20"/>
      <c r="L53" s="20">
        <f>ROUND(K53*1711.45,1)</f>
        <v>0</v>
      </c>
      <c r="M53" s="20"/>
      <c r="N53" s="20">
        <f>ROUND(M53*31.95*12,2)</f>
        <v>0</v>
      </c>
      <c r="O53" s="20">
        <f>L53+N53</f>
        <v>0</v>
      </c>
      <c r="P53" s="20">
        <f>ROUND(O53/12*3*4/100,1)</f>
        <v>0</v>
      </c>
      <c r="Q53" s="21">
        <f>ROUND((O53+P53)/1000,1)</f>
        <v>0</v>
      </c>
      <c r="R53" s="22">
        <f>ROUND(J53+Q53,1)</f>
        <v>466.7</v>
      </c>
      <c r="S53" s="23">
        <f>R53</f>
        <v>466.7</v>
      </c>
      <c r="T53" s="24">
        <f>S53</f>
        <v>466.7</v>
      </c>
      <c r="U53" s="15"/>
      <c r="V53" s="15"/>
      <c r="W53" s="15"/>
      <c r="X53" s="25"/>
      <c r="Y53" s="25"/>
    </row>
    <row r="54" spans="1:25" x14ac:dyDescent="0.25">
      <c r="A54" s="18"/>
      <c r="B54" s="18" t="s">
        <v>39</v>
      </c>
      <c r="C54" s="26">
        <f>SUM(C13:C53)</f>
        <v>440646</v>
      </c>
      <c r="D54" s="26">
        <f>SUM(D13:D53)</f>
        <v>2404944</v>
      </c>
      <c r="E54" s="26">
        <f>SUM(E13:E53)</f>
        <v>205</v>
      </c>
      <c r="F54" s="27"/>
      <c r="G54" s="27"/>
      <c r="H54" s="27"/>
      <c r="I54" s="27"/>
      <c r="J54" s="28">
        <f>SUM(J13:J53)</f>
        <v>108255.89999999998</v>
      </c>
      <c r="K54" s="28">
        <f>SUM(K13:K53)</f>
        <v>433.95000000000005</v>
      </c>
      <c r="L54" s="27"/>
      <c r="M54" s="27">
        <f>SUM(M13:M53)</f>
        <v>2095.0699999999997</v>
      </c>
      <c r="N54" s="27"/>
      <c r="O54" s="27"/>
      <c r="P54" s="27"/>
      <c r="Q54" s="28">
        <f>SUM(Q13:Q53)</f>
        <v>1561.1999999999998</v>
      </c>
      <c r="R54" s="29">
        <f>SUM(R13:R53)</f>
        <v>109817.09999999999</v>
      </c>
      <c r="S54" s="29">
        <f>SUM(S13:S53)</f>
        <v>109817.09999999999</v>
      </c>
      <c r="T54" s="29">
        <f>SUM(T13:T53)</f>
        <v>109817.09999999999</v>
      </c>
      <c r="U54" s="30"/>
      <c r="V54" s="30"/>
      <c r="W54" s="30"/>
      <c r="X54" s="25"/>
      <c r="Y54" s="25"/>
    </row>
    <row r="55" spans="1:25" x14ac:dyDescent="0.25">
      <c r="D55" s="31"/>
      <c r="E55" s="31"/>
      <c r="F55" s="32"/>
      <c r="G55" s="32"/>
      <c r="I55" s="33"/>
      <c r="J55" s="32"/>
      <c r="K55" s="32"/>
      <c r="L55" s="32"/>
      <c r="M55" s="32"/>
      <c r="N55" s="32"/>
      <c r="O55" s="32"/>
      <c r="P55" s="32"/>
      <c r="Q55" s="32"/>
      <c r="R55" s="32"/>
      <c r="S55" s="34"/>
      <c r="T55" s="25"/>
      <c r="U55" s="35"/>
      <c r="V55" s="35"/>
      <c r="W55" s="35"/>
      <c r="X55" s="25"/>
      <c r="Y55" s="35"/>
    </row>
  </sheetData>
  <mergeCells count="24">
    <mergeCell ref="K7:K11"/>
    <mergeCell ref="L7:L10"/>
    <mergeCell ref="M7:M11"/>
    <mergeCell ref="N7:N10"/>
    <mergeCell ref="O7:O10"/>
    <mergeCell ref="E5:J6"/>
    <mergeCell ref="A2:T2"/>
    <mergeCell ref="A5:A11"/>
    <mergeCell ref="B5:B11"/>
    <mergeCell ref="C5:C11"/>
    <mergeCell ref="D5:D11"/>
    <mergeCell ref="Q7:Q10"/>
    <mergeCell ref="K5:Q6"/>
    <mergeCell ref="R5:R10"/>
    <mergeCell ref="P7:P10"/>
    <mergeCell ref="S5:S10"/>
    <mergeCell ref="T5:T10"/>
    <mergeCell ref="A3:T3"/>
    <mergeCell ref="E7:E11"/>
    <mergeCell ref="F7:F11"/>
    <mergeCell ref="G7:G11"/>
    <mergeCell ref="H7:H10"/>
    <mergeCell ref="I7:I10"/>
    <mergeCell ref="J7:J10"/>
  </mergeCells>
  <pageMargins left="0.51181102362204722" right="0.11811023622047245" top="0.55118110236220474" bottom="0.15748031496062992" header="0.11811023622047245" footer="0.11811023622047245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2023-10-11T09:01:52Z</dcterms:modified>
</cp:coreProperties>
</file>